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FEA16270-F96C-449D-A7C3-F661700F9364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MO Portfolio Dashboard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Z13" i="2" l="1"/>
  <c r="Y13" i="2"/>
  <c r="X13" i="2"/>
  <c r="W13" i="2"/>
  <c r="U13" i="2"/>
  <c r="V13" i="2" s="1"/>
  <c r="T13" i="2"/>
  <c r="Z12" i="2"/>
  <c r="Y12" i="2"/>
  <c r="X12" i="2"/>
  <c r="W12" i="2"/>
  <c r="U12" i="2"/>
  <c r="V12" i="2" s="1"/>
  <c r="T12" i="2"/>
  <c r="Z11" i="2"/>
  <c r="Y11" i="2"/>
  <c r="X11" i="2"/>
  <c r="W11" i="2"/>
  <c r="U11" i="2"/>
  <c r="V11" i="2" s="1"/>
  <c r="T11" i="2"/>
  <c r="Z10" i="2"/>
  <c r="Y10" i="2"/>
  <c r="X10" i="2"/>
  <c r="W10" i="2"/>
  <c r="U10" i="2"/>
  <c r="T10" i="2"/>
  <c r="Z9" i="2"/>
  <c r="Y9" i="2"/>
  <c r="X9" i="2"/>
  <c r="W9" i="2"/>
  <c r="U9" i="2"/>
  <c r="V9" i="2" s="1"/>
  <c r="T9" i="2"/>
  <c r="Z8" i="2"/>
  <c r="Y8" i="2"/>
  <c r="X8" i="2"/>
  <c r="W8" i="2"/>
  <c r="U8" i="2"/>
  <c r="V8" i="2" s="1"/>
  <c r="T8" i="2"/>
  <c r="Z7" i="2"/>
  <c r="Y7" i="2"/>
  <c r="X7" i="2"/>
  <c r="W7" i="2"/>
  <c r="U7" i="2"/>
  <c r="V7" i="2" s="1"/>
  <c r="T7" i="2"/>
  <c r="Z6" i="2"/>
  <c r="Y6" i="2"/>
  <c r="X6" i="2"/>
  <c r="W6" i="2"/>
  <c r="U6" i="2"/>
  <c r="T6" i="2"/>
  <c r="Z5" i="2"/>
  <c r="Y5" i="2"/>
  <c r="X5" i="2"/>
  <c r="W5" i="2"/>
  <c r="U5" i="2"/>
  <c r="V5" i="2" s="1"/>
  <c r="T5" i="2"/>
  <c r="Z4" i="2"/>
  <c r="Y4" i="2"/>
  <c r="X4" i="2"/>
  <c r="W4" i="2"/>
  <c r="U4" i="2"/>
  <c r="V4" i="2" s="1"/>
  <c r="T4" i="2"/>
  <c r="J44" i="1"/>
  <c r="I44" i="1"/>
  <c r="H44" i="1"/>
  <c r="F44" i="1"/>
  <c r="E44" i="1"/>
  <c r="J43" i="1"/>
  <c r="I43" i="1"/>
  <c r="H43" i="1"/>
  <c r="F43" i="1"/>
  <c r="E43" i="1"/>
  <c r="J42" i="1"/>
  <c r="I42" i="1"/>
  <c r="H42" i="1"/>
  <c r="F42" i="1"/>
  <c r="E42" i="1"/>
  <c r="J41" i="1"/>
  <c r="I41" i="1"/>
  <c r="H41" i="1"/>
  <c r="F41" i="1"/>
  <c r="E41" i="1"/>
  <c r="J40" i="1"/>
  <c r="I40" i="1"/>
  <c r="H40" i="1"/>
  <c r="F40" i="1"/>
  <c r="E40" i="1"/>
  <c r="J39" i="1"/>
  <c r="I39" i="1"/>
  <c r="H39" i="1"/>
  <c r="F39" i="1"/>
  <c r="E39" i="1"/>
  <c r="J38" i="1"/>
  <c r="I38" i="1"/>
  <c r="H38" i="1"/>
  <c r="F38" i="1"/>
  <c r="E38" i="1"/>
  <c r="J37" i="1"/>
  <c r="I37" i="1"/>
  <c r="H37" i="1"/>
  <c r="F37" i="1"/>
  <c r="E37" i="1"/>
  <c r="C37" i="1"/>
  <c r="J36" i="1"/>
  <c r="I36" i="1"/>
  <c r="H36" i="1"/>
  <c r="F36" i="1"/>
  <c r="E36" i="1"/>
  <c r="C36" i="1"/>
  <c r="J35" i="1"/>
  <c r="I35" i="1"/>
  <c r="H35" i="1"/>
  <c r="F35" i="1"/>
  <c r="E35" i="1"/>
  <c r="C35" i="1"/>
  <c r="N31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N28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N25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N22" i="1"/>
  <c r="G22" i="1"/>
  <c r="F22" i="1"/>
  <c r="E22" i="1"/>
  <c r="D22" i="1"/>
  <c r="C22" i="1"/>
  <c r="B22" i="1"/>
  <c r="Q16" i="1"/>
  <c r="N16" i="1"/>
  <c r="K16" i="1"/>
  <c r="H16" i="1"/>
  <c r="E16" i="1"/>
  <c r="B16" i="1"/>
  <c r="Q10" i="1"/>
  <c r="N10" i="1"/>
  <c r="K10" i="1"/>
  <c r="H10" i="1"/>
  <c r="E10" i="1"/>
  <c r="B10" i="1"/>
  <c r="V6" i="2" l="1"/>
  <c r="V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K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Approved budget in USD. Adjust currency format if your PMO reports in another currency.</t>
        </r>
      </text>
    </comment>
    <comment ref="M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Portfolio progress percentage for each project.</t>
        </r>
      </text>
    </comment>
    <comment ref="N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RAG = Green / Amber / Red portfolio health indicator.</t>
        </r>
      </text>
    </comment>
  </commentList>
</comments>
</file>

<file path=xl/sharedStrings.xml><?xml version="1.0" encoding="utf-8"?>
<sst xmlns="http://schemas.openxmlformats.org/spreadsheetml/2006/main" count="228" uniqueCount="185">
  <si>
    <t>Portfolio view for hypothetical enterprise programs across North America, Europe, Asia-Pacific and the Middle East</t>
  </si>
  <si>
    <t>Total Projects</t>
  </si>
  <si>
    <t>On Track</t>
  </si>
  <si>
    <t>At Risk</t>
  </si>
  <si>
    <t>Critical</t>
  </si>
  <si>
    <t>Total Budget</t>
  </si>
  <si>
    <t>Actual Spend</t>
  </si>
  <si>
    <t>Portfolio Completion</t>
  </si>
  <si>
    <t>Budget Consumed</t>
  </si>
  <si>
    <t>Open Risks</t>
  </si>
  <si>
    <t>Open Issues</t>
  </si>
  <si>
    <t>Change Requests</t>
  </si>
  <si>
    <t>Avg Team Size</t>
  </si>
  <si>
    <t>Portfolio Health by Project</t>
  </si>
  <si>
    <t>Top Portfolio Risks &amp; Actions</t>
  </si>
  <si>
    <t>Milestones, Spend &amp; Summary</t>
  </si>
  <si>
    <t>Project</t>
  </si>
  <si>
    <t>PM</t>
  </si>
  <si>
    <t>Priority</t>
  </si>
  <si>
    <t>RAG</t>
  </si>
  <si>
    <t>% Complete</t>
  </si>
  <si>
    <t>Budget Var %</t>
  </si>
  <si>
    <t>Priority Risk</t>
  </si>
  <si>
    <t>Owner</t>
  </si>
  <si>
    <t>Trigger</t>
  </si>
  <si>
    <t>Mitigation Action</t>
  </si>
  <si>
    <t>Highest Budget Project</t>
  </si>
  <si>
    <t>Quantum Lab clean-room permit delay</t>
  </si>
  <si>
    <t>Mason Wright</t>
  </si>
  <si>
    <t>Authority approval misses April 15</t>
  </si>
  <si>
    <t>Escalate via regulatory advisor and fast-track revised package</t>
  </si>
  <si>
    <t>Meridian plant civil works lag</t>
  </si>
  <si>
    <t>Noah Bennett</t>
  </si>
  <si>
    <t>Structural steel delivery &gt; 3 weeks late</t>
  </si>
  <si>
    <t>Re-sequence mechanical installs and mobilize backup contractor</t>
  </si>
  <si>
    <t>Atlas automation vendor integration</t>
  </si>
  <si>
    <t>Lucas Meyer</t>
  </si>
  <si>
    <t>API defect rate exceeds tolerance</t>
  </si>
  <si>
    <t>Stand up daily triage with vendor CTO and add defect burn-down</t>
  </si>
  <si>
    <t>Most Advanced Project</t>
  </si>
  <si>
    <t>Orion scope expansion</t>
  </si>
  <si>
    <t>Ethan Cole</t>
  </si>
  <si>
    <t>Data governance sign-off not frozen</t>
  </si>
  <si>
    <t>Freeze change window and route new scope to steering committee</t>
  </si>
  <si>
    <t>Largest Risk Load</t>
  </si>
  <si>
    <t>Closest Finish Date</t>
  </si>
  <si>
    <t>Status</t>
  </si>
  <si>
    <t>Count</t>
  </si>
  <si>
    <t>Approved Budget</t>
  </si>
  <si>
    <t>Green</t>
  </si>
  <si>
    <t>Amber</t>
  </si>
  <si>
    <t>Red</t>
  </si>
  <si>
    <t>PMO Multiple Project Template — Data Entry &amp; Live Calculations</t>
  </si>
  <si>
    <t>Enter or update project data in the blue/white table below. Dashboard formulas on Sheet 1 will update automatically in Excel.</t>
  </si>
  <si>
    <t>Project ID</t>
  </si>
  <si>
    <t>Project Name</t>
  </si>
  <si>
    <t>Client / Business Unit</t>
  </si>
  <si>
    <t>Location</t>
  </si>
  <si>
    <t>Project Manager</t>
  </si>
  <si>
    <t>Sponsor</t>
  </si>
  <si>
    <t>Portfolio</t>
  </si>
  <si>
    <t>Start Date</t>
  </si>
  <si>
    <t>End Date</t>
  </si>
  <si>
    <t>RAG Status</t>
  </si>
  <si>
    <t>Team Size</t>
  </si>
  <si>
    <t>Executive Summary</t>
  </si>
  <si>
    <t>Planned Duration (Days)</t>
  </si>
  <si>
    <t>Days Elapsed</t>
  </si>
  <si>
    <t>Schedule Variance (Days)</t>
  </si>
  <si>
    <t>Budget Remaining</t>
  </si>
  <si>
    <t>Budget Variance %</t>
  </si>
  <si>
    <t>Resource Utilization %</t>
  </si>
  <si>
    <t>Status Score</t>
  </si>
  <si>
    <t>Phase</t>
  </si>
  <si>
    <t>Next Gate</t>
  </si>
  <si>
    <t>PRJ-001</t>
  </si>
  <si>
    <t>Apex Nova ERP</t>
  </si>
  <si>
    <t>Northbridge Manufacturing</t>
  </si>
  <si>
    <t>Chicago, USA</t>
  </si>
  <si>
    <t>Emma Carter</t>
  </si>
  <si>
    <t>David Lin</t>
  </si>
  <si>
    <t>Transformation</t>
  </si>
  <si>
    <t>High</t>
  </si>
  <si>
    <t>Stabilize legacy ERP cutover</t>
  </si>
  <si>
    <t>Execution</t>
  </si>
  <si>
    <t>Discovery</t>
  </si>
  <si>
    <t>PRJ-002</t>
  </si>
  <si>
    <t>Helios CRM Rollout</t>
  </si>
  <si>
    <t>Solstice Retail Group</t>
  </si>
  <si>
    <t>Austin, USA</t>
  </si>
  <si>
    <t>Liam Brooks</t>
  </si>
  <si>
    <t>Sophia Nguyen</t>
  </si>
  <si>
    <t>Technology</t>
  </si>
  <si>
    <t>Rollout to 120 retail stores</t>
  </si>
  <si>
    <t>Monitoring</t>
  </si>
  <si>
    <t>Deploy</t>
  </si>
  <si>
    <t>PRJ-003</t>
  </si>
  <si>
    <t>Meridian Plant Upgrade</t>
  </si>
  <si>
    <t>BluePeak Foods</t>
  </si>
  <si>
    <t>Leeds, UK</t>
  </si>
  <si>
    <t>Olivia Reed</t>
  </si>
  <si>
    <t>Operations</t>
  </si>
  <si>
    <t>Medium</t>
  </si>
  <si>
    <t>Civil works behind baseline</t>
  </si>
  <si>
    <t>Closing</t>
  </si>
  <si>
    <t>Build</t>
  </si>
  <si>
    <t>PRJ-004</t>
  </si>
  <si>
    <t>Orion Data Hub</t>
  </si>
  <si>
    <t>Stratagem Health</t>
  </si>
  <si>
    <t>Boston, USA</t>
  </si>
  <si>
    <t>Maya Patel</t>
  </si>
  <si>
    <t>Data</t>
  </si>
  <si>
    <t>Data governance scope expanded</t>
  </si>
  <si>
    <t>PRJ-005</t>
  </si>
  <si>
    <t>Vantage HR Cloud</t>
  </si>
  <si>
    <t>Pinewell Energy</t>
  </si>
  <si>
    <t>Calgary, Canada</t>
  </si>
  <si>
    <t>Henry Foster</t>
  </si>
  <si>
    <t>Ava Martin</t>
  </si>
  <si>
    <t>HR</t>
  </si>
  <si>
    <t>Core design completed</t>
  </si>
  <si>
    <t>Initiation</t>
  </si>
  <si>
    <t>Design</t>
  </si>
  <si>
    <t>PRJ-006</t>
  </si>
  <si>
    <t>Atlas Warehouse Automation</t>
  </si>
  <si>
    <t>WestHarbor Logistics</t>
  </si>
  <si>
    <t>Rotterdam, Netherlands</t>
  </si>
  <si>
    <t>Grace Turner</t>
  </si>
  <si>
    <t>Automation</t>
  </si>
  <si>
    <t>Vendor integration risk</t>
  </si>
  <si>
    <t>PRJ-007</t>
  </si>
  <si>
    <t>Nimbus Finance Reporting</t>
  </si>
  <si>
    <t>Everfield Capital</t>
  </si>
  <si>
    <t>Dubai, UAE</t>
  </si>
  <si>
    <t>Jack Sullivan</t>
  </si>
  <si>
    <t>Zara Khan</t>
  </si>
  <si>
    <t>Finance</t>
  </si>
  <si>
    <t>Low</t>
  </si>
  <si>
    <t>Month-end reporting automation</t>
  </si>
  <si>
    <t>PRJ-008</t>
  </si>
  <si>
    <t>Quantum Lab Expansion</t>
  </si>
  <si>
    <t>Aurora Biotech</t>
  </si>
  <si>
    <t>Basel, Switzerland</t>
  </si>
  <si>
    <t>Sofia Alvarez</t>
  </si>
  <si>
    <t>Capital</t>
  </si>
  <si>
    <t>Permit and clean-room delay</t>
  </si>
  <si>
    <t>Benefits Realization</t>
  </si>
  <si>
    <t>PRJ-009</t>
  </si>
  <si>
    <t>Echo Cyber Uplift</t>
  </si>
  <si>
    <t>BrightWave Telecom</t>
  </si>
  <si>
    <t>Sydney, Australia</t>
  </si>
  <si>
    <t>Isabella Price</t>
  </si>
  <si>
    <t>Leo Scott</t>
  </si>
  <si>
    <t>Cybersecurity</t>
  </si>
  <si>
    <t>Security tooling on plan</t>
  </si>
  <si>
    <t>PRJ-010</t>
  </si>
  <si>
    <t>Summit PMO Maturity</t>
  </si>
  <si>
    <t>Crestline Holdings</t>
  </si>
  <si>
    <t>Singapore</t>
  </si>
  <si>
    <t>Amelia Ross</t>
  </si>
  <si>
    <t>Benjamin Tan</t>
  </si>
  <si>
    <t>PMO</t>
  </si>
  <si>
    <t>Governance model training in progress</t>
  </si>
  <si>
    <t>Instructions — How to Use This PMO Multiple Project Excel Template</t>
  </si>
  <si>
    <t>Designed for portfolio managers, PMO leads, program directors and executive reporting</t>
  </si>
  <si>
    <t>1. Purpose</t>
  </si>
  <si>
    <t>Use this workbook to monitor multiple concurrent projects in one PMO portfolio view. It consolidates schedule, budget, risk, issues, progress, and resource indicators into a single executive dashboard.</t>
  </si>
  <si>
    <t>2. Sheet Structure</t>
  </si>
  <si>
    <t>Sheet 1 = executive dashboard and portfolio summary. Sheet 2 = data entry and project-level calculations. Sheet 3 = guidance and setup notes.</t>
  </si>
  <si>
    <t>3. What to Update</t>
  </si>
  <si>
    <t>On the Data Entry sheet, update Project Name, Client / Business Unit, Location, Project Manager, Sponsor, Portfolio, Priority, Start Date, End Date, Approved Budget, Actual Spend, % Complete, RAG Status, Team Size, Open Risks, Open Issues, Change Requests, Executive Summary, Phase and Next Gate.</t>
  </si>
  <si>
    <t>4. What is Calculated Automatically</t>
  </si>
  <si>
    <t>Planned Duration, Days Elapsed, Schedule Variance, Budget Remaining, Budget Variance %, Resource Utilization %, dashboard KPIs, chart summaries and project spotlight metrics.</t>
  </si>
  <si>
    <t>5. RAG Rules</t>
  </si>
  <si>
    <t>Green = on track, Amber = at risk / needs management attention, Red = critical issue requiring escalation. Adjust these rules based on your PMO governance framework.</t>
  </si>
  <si>
    <t>6. Recommended Update Cadence</t>
  </si>
  <si>
    <t>Update weekly for portfolio reviews and monthly for steering committee packs. For critical programs, refresh the Data Entry sheet before each governance meeting.</t>
  </si>
  <si>
    <t>7. Suggested Governance Use</t>
  </si>
  <si>
    <t>Use the dashboard during PMO review meetings, leadership updates, steering committees, and capacity planning sessions. Focus first on projects with Red status, negative schedule variance, and budget overrun trends.</t>
  </si>
  <si>
    <t>8. Customization Tips</t>
  </si>
  <si>
    <t>Add more project rows to the Data Entry sheet as needed. If you expand the table, extend formulas and charts or convert ranges to a larger table range. You can also adapt currency, phases, gates and status logic to your organization.</t>
  </si>
  <si>
    <t>9. Hypothetical Content Notice</t>
  </si>
  <si>
    <t>All companies, locations, names, sponsors and project examples in this file are fictional and included only to make the template feel realistic.</t>
  </si>
  <si>
    <t>Quick start: open Sheet 2, update the project table, then review Sheet 1 for executive reporting. Keep dates, budgets and % complete current for best results.</t>
  </si>
  <si>
    <t xml:space="preserve">PMO Multiple Project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</si>
</sst>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  <font>
      <b/>
      <sz val="22"/>
      <color rgb="FF7A6FF0"/>
      <name val="Arial"/>
      <family val="2"/>
    </font>
    <font>
      <b/>
      <sz val="22"/>
      <color rgb="FF35B5A0"/>
      <name val="Arial"/>
      <family val="2"/>
    </font>
    <font>
      <b/>
      <sz val="22"/>
      <color rgb="FF5E60CE"/>
      <name val="Arial"/>
      <family val="2"/>
    </font>
    <font>
      <b/>
      <sz val="22"/>
      <color rgb="FF000C7B"/>
      <name val="Arial"/>
      <family val="2"/>
    </font>
    <font>
      <b/>
      <sz val="10"/>
      <color rgb="FFFFFFFF"/>
      <name val="Arial"/>
      <family val="2"/>
    </font>
    <font>
      <b/>
      <sz val="18"/>
      <color rgb="FF35B5A0"/>
      <name val="Arial"/>
      <family val="2"/>
    </font>
    <font>
      <b/>
      <sz val="18"/>
      <color rgb="FF7A6FF0"/>
      <name val="Arial"/>
      <family val="2"/>
    </font>
    <font>
      <b/>
      <sz val="18"/>
      <color rgb="FF5E60CE"/>
      <name val="Arial"/>
      <family val="2"/>
    </font>
    <font>
      <b/>
      <sz val="18"/>
      <color rgb="FF000C7B"/>
      <name val="Arial"/>
      <family val="2"/>
    </font>
    <font>
      <b/>
      <sz val="12"/>
      <color rgb="FFFFFFFF"/>
      <name val="Arial"/>
      <family val="2"/>
    </font>
    <font>
      <b/>
      <sz val="10"/>
      <color rgb="FF1477C4"/>
      <name val="Arial"/>
      <family val="2"/>
    </font>
    <font>
      <b/>
      <sz val="12"/>
      <color rgb="FF000C7B"/>
      <name val="Arial"/>
      <family val="2"/>
    </font>
    <font>
      <b/>
      <sz val="9"/>
      <color rgb="FF1477C4"/>
      <name val="Arial"/>
      <family val="2"/>
    </font>
    <font>
      <b/>
      <sz val="22"/>
      <color rgb="FFFFFFFF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4"/>
      <color rgb="FFFFFFFF"/>
      <name val="Arial"/>
      <family val="2"/>
    </font>
    <font>
      <sz val="14"/>
      <color theme="1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sz val="10"/>
      <color rgb="FF1477C4"/>
      <name val="Arial"/>
      <family val="2"/>
    </font>
    <font>
      <sz val="22"/>
      <color theme="1"/>
      <name val="Times New Roman"/>
      <family val="1"/>
    </font>
    <font>
      <sz val="11"/>
      <color rgb="FF1477C4"/>
      <name val="Arial"/>
      <family val="2"/>
    </font>
    <font>
      <b/>
      <sz val="12"/>
      <color rgb="FF1477C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4F8FF"/>
        <bgColor rgb="FFF4F8FF"/>
      </patternFill>
    </fill>
    <fill>
      <patternFill patternType="solid">
        <fgColor rgb="FF1477C4"/>
        <bgColor rgb="FF1477C4"/>
      </patternFill>
    </fill>
    <fill>
      <patternFill patternType="solid">
        <fgColor rgb="FF000C7B"/>
        <bgColor rgb="FF000C7B"/>
      </patternFill>
    </fill>
    <fill>
      <patternFill patternType="solid">
        <fgColor rgb="FF7A6FF0"/>
        <bgColor rgb="FF7A6FF0"/>
      </patternFill>
    </fill>
    <fill>
      <patternFill patternType="solid">
        <fgColor rgb="FF35B5A0"/>
        <bgColor rgb="FF35B5A0"/>
      </patternFill>
    </fill>
    <fill>
      <patternFill patternType="solid">
        <fgColor rgb="FF5E60CE"/>
        <bgColor rgb="FF5E60CE"/>
      </patternFill>
    </fill>
    <fill>
      <patternFill patternType="solid">
        <fgColor theme="1"/>
        <bgColor rgb="FF1477C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rgb="FF1477C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8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5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9" fontId="16" fillId="3" borderId="1" xfId="0" applyNumberFormat="1" applyFont="1" applyFill="1" applyBorder="1" applyAlignment="1">
      <alignment vertical="center" wrapText="1"/>
    </xf>
    <xf numFmtId="164" fontId="16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9" fontId="10" fillId="3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1" fontId="11" fillId="3" borderId="2" xfId="0" applyNumberFormat="1" applyFont="1" applyFill="1" applyBorder="1" applyAlignment="1">
      <alignment horizontal="center" vertical="center" wrapText="1"/>
    </xf>
    <xf numFmtId="165" fontId="12" fillId="3" borderId="2" xfId="0" applyNumberFormat="1" applyFont="1" applyFill="1" applyBorder="1" applyAlignment="1">
      <alignment horizontal="center" vertical="center" wrapText="1"/>
    </xf>
    <xf numFmtId="9" fontId="9" fillId="3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25" fillId="10" borderId="2" xfId="0" applyFont="1" applyFill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3" fillId="7" borderId="2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26" fillId="2" borderId="2" xfId="0" applyFont="1" applyFill="1" applyBorder="1" applyAlignment="1">
      <alignment vertical="top" wrapText="1"/>
    </xf>
    <xf numFmtId="0" fontId="3" fillId="6" borderId="2" xfId="0" applyFont="1" applyFill="1" applyBorder="1" applyAlignment="1">
      <alignment horizontal="center" vertical="center"/>
    </xf>
    <xf numFmtId="0" fontId="17" fillId="11" borderId="2" xfId="0" applyFont="1" applyFill="1" applyBorder="1" applyAlignment="1">
      <alignment horizontal="center" vertical="center"/>
    </xf>
    <xf numFmtId="0" fontId="25" fillId="12" borderId="2" xfId="0" applyFont="1" applyFill="1" applyBorder="1"/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38"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FDE9E7"/>
        </patternFill>
      </fill>
    </dxf>
    <dxf>
      <fill>
        <patternFill>
          <bgColor rgb="FFFDE9E7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DE9E7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RAG Status Mix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'PMO Portfolio Dashboard'!$C$34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000C7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A28-4D2D-8B33-5C6C77CAEA37}"/>
              </c:ext>
            </c:extLst>
          </c:dPt>
          <c:dPt>
            <c:idx val="1"/>
            <c:bubble3D val="0"/>
            <c:spPr>
              <a:solidFill>
                <a:srgbClr val="35B5A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A28-4D2D-8B33-5C6C77CAEA37}"/>
              </c:ext>
            </c:extLst>
          </c:dPt>
          <c:dPt>
            <c:idx val="2"/>
            <c:bubble3D val="0"/>
            <c:spPr>
              <a:solidFill>
                <a:srgbClr val="5E60C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A28-4D2D-8B33-5C6C77CAEA37}"/>
              </c:ext>
            </c:extLst>
          </c:dPt>
          <c:dPt>
            <c:idx val="3"/>
            <c:bubble3D val="0"/>
            <c:spPr>
              <a:solidFill>
                <a:srgbClr val="7A6FF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A28-4D2D-8B33-5C6C77CAE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'PMO Portfolio Dashboard'!$B$35:$B$37</c:f>
              <c:strCache>
                <c:ptCount val="3"/>
                <c:pt idx="0">
                  <c:v>Green</c:v>
                </c:pt>
                <c:pt idx="1">
                  <c:v>Amber</c:v>
                </c:pt>
                <c:pt idx="2">
                  <c:v>Red</c:v>
                </c:pt>
              </c:strCache>
            </c:strRef>
          </c:cat>
          <c:val>
            <c:numRef>
              <c:f>'PMO Portfolio Dashboard'!$C$35:$C$37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A28-4D2D-8B33-5C6C77CAEA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Completion by Project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'PMO Portfolio Dashboard'!$F$34</c:f>
              <c:strCache>
                <c:ptCount val="1"/>
                <c:pt idx="0">
                  <c:v>% Complete</c:v>
                </c:pt>
              </c:strCache>
            </c:strRef>
          </c:tx>
          <c:spPr>
            <a:solidFill>
              <a:srgbClr val="1477C4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Portfolio Dashboard'!$E$35:$E$44</c:f>
              <c:strCache>
                <c:ptCount val="10"/>
                <c:pt idx="0">
                  <c:v>Apex Nova ERP</c:v>
                </c:pt>
                <c:pt idx="1">
                  <c:v>Helios CRM Rollout</c:v>
                </c:pt>
                <c:pt idx="2">
                  <c:v>Meridian Plant Upgrade</c:v>
                </c:pt>
                <c:pt idx="3">
                  <c:v>Orion Data Hub</c:v>
                </c:pt>
                <c:pt idx="4">
                  <c:v>Vantage HR Cloud</c:v>
                </c:pt>
                <c:pt idx="5">
                  <c:v>Atlas Warehouse Automation</c:v>
                </c:pt>
                <c:pt idx="6">
                  <c:v>Nimbus Finance Reporting</c:v>
                </c:pt>
                <c:pt idx="7">
                  <c:v>Quantum Lab Expansion</c:v>
                </c:pt>
                <c:pt idx="8">
                  <c:v>Echo Cyber Uplift</c:v>
                </c:pt>
                <c:pt idx="9">
                  <c:v>Summit PMO Maturity</c:v>
                </c:pt>
              </c:strCache>
            </c:strRef>
          </c:cat>
          <c:val>
            <c:numRef>
              <c:f>'PMO Portfolio Dashboard'!$F$35:$F$44</c:f>
              <c:numCache>
                <c:formatCode>0%</c:formatCode>
                <c:ptCount val="10"/>
                <c:pt idx="0">
                  <c:v>0.48</c:v>
                </c:pt>
                <c:pt idx="1">
                  <c:v>0.55000000000000004</c:v>
                </c:pt>
                <c:pt idx="2">
                  <c:v>0.69</c:v>
                </c:pt>
                <c:pt idx="3">
                  <c:v>0.43</c:v>
                </c:pt>
                <c:pt idx="4">
                  <c:v>0.28000000000000003</c:v>
                </c:pt>
                <c:pt idx="5">
                  <c:v>0.72</c:v>
                </c:pt>
                <c:pt idx="6">
                  <c:v>0.39</c:v>
                </c:pt>
                <c:pt idx="7">
                  <c:v>0.61</c:v>
                </c:pt>
                <c:pt idx="8">
                  <c:v>0.52</c:v>
                </c:pt>
                <c:pt idx="9">
                  <c:v>0.74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226E-426B-8D05-16A86C0789E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Spend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'PMO Portfolio Dashboard'!$I$34</c:f>
              <c:strCache>
                <c:ptCount val="1"/>
                <c:pt idx="0">
                  <c:v>Approved Budget</c:v>
                </c:pt>
              </c:strCache>
            </c:strRef>
          </c:tx>
          <c:spPr>
            <a:solidFill>
              <a:srgbClr val="1477C4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Portfolio Dashboard'!$H$35:$H$44</c:f>
              <c:strCache>
                <c:ptCount val="10"/>
                <c:pt idx="0">
                  <c:v>Apex Nova ERP</c:v>
                </c:pt>
                <c:pt idx="1">
                  <c:v>Helios CRM Rollout</c:v>
                </c:pt>
                <c:pt idx="2">
                  <c:v>Meridian Plant Upgrade</c:v>
                </c:pt>
                <c:pt idx="3">
                  <c:v>Orion Data Hub</c:v>
                </c:pt>
                <c:pt idx="4">
                  <c:v>Vantage HR Cloud</c:v>
                </c:pt>
                <c:pt idx="5">
                  <c:v>Atlas Warehouse Automation</c:v>
                </c:pt>
                <c:pt idx="6">
                  <c:v>Nimbus Finance Reporting</c:v>
                </c:pt>
                <c:pt idx="7">
                  <c:v>Quantum Lab Expansion</c:v>
                </c:pt>
                <c:pt idx="8">
                  <c:v>Echo Cyber Uplift</c:v>
                </c:pt>
                <c:pt idx="9">
                  <c:v>Summit PMO Maturity</c:v>
                </c:pt>
              </c:strCache>
            </c:strRef>
          </c:cat>
          <c:val>
            <c:numRef>
              <c:f>'PMO Portfolio Dashboard'!$I$35:$I$44</c:f>
              <c:numCache>
                <c:formatCode>\$#,##0</c:formatCode>
                <c:ptCount val="10"/>
                <c:pt idx="0">
                  <c:v>850000</c:v>
                </c:pt>
                <c:pt idx="1">
                  <c:v>620000</c:v>
                </c:pt>
                <c:pt idx="2">
                  <c:v>1450000</c:v>
                </c:pt>
                <c:pt idx="3">
                  <c:v>980000</c:v>
                </c:pt>
                <c:pt idx="4">
                  <c:v>540000</c:v>
                </c:pt>
                <c:pt idx="5">
                  <c:v>1680000</c:v>
                </c:pt>
                <c:pt idx="6">
                  <c:v>310000</c:v>
                </c:pt>
                <c:pt idx="7">
                  <c:v>2250000</c:v>
                </c:pt>
                <c:pt idx="8">
                  <c:v>760000</c:v>
                </c:pt>
                <c:pt idx="9">
                  <c:v>260000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03C2-4622-B084-56DBC3EB31BC}"/>
            </c:ext>
          </c:extLst>
        </c:ser>
        <c:ser>
          <c:idx val="1"/>
          <c:order val="1"/>
          <c:tx>
            <c:strRef>
              <c:f>'PMO Portfolio Dashboard'!$J$34</c:f>
              <c:strCache>
                <c:ptCount val="1"/>
                <c:pt idx="0">
                  <c:v>Actual Spend</c:v>
                </c:pt>
              </c:strCache>
            </c:strRef>
          </c:tx>
          <c:spPr>
            <a:solidFill>
              <a:srgbClr val="35B5A0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Portfolio Dashboard'!$H$35:$H$44</c:f>
              <c:strCache>
                <c:ptCount val="10"/>
                <c:pt idx="0">
                  <c:v>Apex Nova ERP</c:v>
                </c:pt>
                <c:pt idx="1">
                  <c:v>Helios CRM Rollout</c:v>
                </c:pt>
                <c:pt idx="2">
                  <c:v>Meridian Plant Upgrade</c:v>
                </c:pt>
                <c:pt idx="3">
                  <c:v>Orion Data Hub</c:v>
                </c:pt>
                <c:pt idx="4">
                  <c:v>Vantage HR Cloud</c:v>
                </c:pt>
                <c:pt idx="5">
                  <c:v>Atlas Warehouse Automation</c:v>
                </c:pt>
                <c:pt idx="6">
                  <c:v>Nimbus Finance Reporting</c:v>
                </c:pt>
                <c:pt idx="7">
                  <c:v>Quantum Lab Expansion</c:v>
                </c:pt>
                <c:pt idx="8">
                  <c:v>Echo Cyber Uplift</c:v>
                </c:pt>
                <c:pt idx="9">
                  <c:v>Summit PMO Maturity</c:v>
                </c:pt>
              </c:strCache>
            </c:strRef>
          </c:cat>
          <c:val>
            <c:numRef>
              <c:f>'PMO Portfolio Dashboard'!$J$35:$J$44</c:f>
              <c:numCache>
                <c:formatCode>\$#,##0</c:formatCode>
                <c:ptCount val="10"/>
                <c:pt idx="0">
                  <c:v>420000</c:v>
                </c:pt>
                <c:pt idx="1">
                  <c:v>310000</c:v>
                </c:pt>
                <c:pt idx="2">
                  <c:v>970000</c:v>
                </c:pt>
                <c:pt idx="3">
                  <c:v>510000</c:v>
                </c:pt>
                <c:pt idx="4">
                  <c:v>155000</c:v>
                </c:pt>
                <c:pt idx="5">
                  <c:v>1135000</c:v>
                </c:pt>
                <c:pt idx="6">
                  <c:v>120000</c:v>
                </c:pt>
                <c:pt idx="7">
                  <c:v>1490000</c:v>
                </c:pt>
                <c:pt idx="8">
                  <c:v>398000</c:v>
                </c:pt>
                <c:pt idx="9">
                  <c:v>175000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03C2-4622-B084-56DBC3EB31B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48650112"/>
        <c:axId val="48672768"/>
      </c:barChart>
      <c:catAx>
        <c:axId val="48650112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31</xdr:row>
      <xdr:rowOff>133350</xdr:rowOff>
    </xdr:from>
    <xdr:to>
      <xdr:col>4</xdr:col>
      <xdr:colOff>685800</xdr:colOff>
      <xdr:row>45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704849</xdr:colOff>
      <xdr:row>31</xdr:row>
      <xdr:rowOff>104774</xdr:rowOff>
    </xdr:from>
    <xdr:to>
      <xdr:col>12</xdr:col>
      <xdr:colOff>161924</xdr:colOff>
      <xdr:row>45</xdr:row>
      <xdr:rowOff>57149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</xdr:colOff>
      <xdr:row>31</xdr:row>
      <xdr:rowOff>57150</xdr:rowOff>
    </xdr:from>
    <xdr:to>
      <xdr:col>19</xdr:col>
      <xdr:colOff>866775</xdr:colOff>
      <xdr:row>45</xdr:row>
      <xdr:rowOff>57149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Projects" displayName="tblProjects" ref="A3:AB13" headerRowDxfId="30" dataDxfId="29" totalsRowDxfId="28">
  <autoFilter ref="A3:AB13" xr:uid="{00000000-0009-0000-0100-000001000000}"/>
  <tableColumns count="28">
    <tableColumn id="1" xr3:uid="{00000000-0010-0000-0000-000001000000}" name="Project ID" dataDxfId="27"/>
    <tableColumn id="2" xr3:uid="{00000000-0010-0000-0000-000002000000}" name="Project Name" dataDxfId="26"/>
    <tableColumn id="3" xr3:uid="{00000000-0010-0000-0000-000003000000}" name="Client / Business Unit" dataDxfId="25"/>
    <tableColumn id="4" xr3:uid="{00000000-0010-0000-0000-000004000000}" name="Location" dataDxfId="24"/>
    <tableColumn id="5" xr3:uid="{00000000-0010-0000-0000-000005000000}" name="Project Manager" dataDxfId="23"/>
    <tableColumn id="6" xr3:uid="{00000000-0010-0000-0000-000006000000}" name="Sponsor" dataDxfId="22"/>
    <tableColumn id="7" xr3:uid="{00000000-0010-0000-0000-000007000000}" name="Portfolio" dataDxfId="21"/>
    <tableColumn id="8" xr3:uid="{00000000-0010-0000-0000-000008000000}" name="Priority" dataDxfId="20"/>
    <tableColumn id="9" xr3:uid="{00000000-0010-0000-0000-000009000000}" name="Start Date" dataDxfId="19"/>
    <tableColumn id="10" xr3:uid="{00000000-0010-0000-0000-00000A000000}" name="End Date" dataDxfId="18"/>
    <tableColumn id="11" xr3:uid="{00000000-0010-0000-0000-00000B000000}" name="Approved Budget" dataDxfId="17"/>
    <tableColumn id="12" xr3:uid="{00000000-0010-0000-0000-00000C000000}" name="Actual Spend" dataDxfId="16"/>
    <tableColumn id="13" xr3:uid="{00000000-0010-0000-0000-00000D000000}" name="% Complete" dataDxfId="15"/>
    <tableColumn id="14" xr3:uid="{00000000-0010-0000-0000-00000E000000}" name="RAG Status" dataDxfId="14"/>
    <tableColumn id="15" xr3:uid="{00000000-0010-0000-0000-00000F000000}" name="Team Size" dataDxfId="13"/>
    <tableColumn id="16" xr3:uid="{00000000-0010-0000-0000-000010000000}" name="Open Risks" dataDxfId="12"/>
    <tableColumn id="17" xr3:uid="{00000000-0010-0000-0000-000011000000}" name="Open Issues" dataDxfId="11"/>
    <tableColumn id="18" xr3:uid="{00000000-0010-0000-0000-000012000000}" name="Change Requests" dataDxfId="10"/>
    <tableColumn id="19" xr3:uid="{00000000-0010-0000-0000-000013000000}" name="Executive Summary" dataDxfId="9"/>
    <tableColumn id="20" xr3:uid="{00000000-0010-0000-0000-000014000000}" name="Planned Duration (Days)" dataDxfId="8"/>
    <tableColumn id="21" xr3:uid="{00000000-0010-0000-0000-000015000000}" name="Days Elapsed" dataDxfId="7"/>
    <tableColumn id="22" xr3:uid="{00000000-0010-0000-0000-000016000000}" name="Schedule Variance (Days)" dataDxfId="6"/>
    <tableColumn id="23" xr3:uid="{00000000-0010-0000-0000-000017000000}" name="Budget Remaining" dataDxfId="5"/>
    <tableColumn id="24" xr3:uid="{00000000-0010-0000-0000-000018000000}" name="Budget Variance %" dataDxfId="4"/>
    <tableColumn id="25" xr3:uid="{00000000-0010-0000-0000-000019000000}" name="Resource Utilization %" dataDxfId="3"/>
    <tableColumn id="26" xr3:uid="{00000000-0010-0000-0000-00001A000000}" name="Status Score" dataDxfId="2"/>
    <tableColumn id="27" xr3:uid="{00000000-0010-0000-0000-00001B000000}" name="Phase" dataDxfId="1"/>
    <tableColumn id="28" xr3:uid="{00000000-0010-0000-0000-00001C000000}" name="Next G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U49"/>
  <sheetViews>
    <sheetView showGridLines="0" tabSelected="1" workbookViewId="0">
      <selection activeCell="J27" sqref="J27"/>
    </sheetView>
  </sheetViews>
  <sheetFormatPr defaultColWidth="9.140625" defaultRowHeight="14.25" x14ac:dyDescent="0.25"/>
  <cols>
    <col min="1" max="1" width="0.7109375" style="12" customWidth="1"/>
    <col min="2" max="2" width="12.140625" style="12" bestFit="1" customWidth="1"/>
    <col min="3" max="3" width="13.140625" style="12" bestFit="1" customWidth="1"/>
    <col min="4" max="4" width="8.28515625" style="12" bestFit="1" customWidth="1"/>
    <col min="5" max="5" width="18" style="12" customWidth="1"/>
    <col min="6" max="6" width="11.7109375" style="12" bestFit="1" customWidth="1"/>
    <col min="7" max="7" width="5.85546875" style="12" bestFit="1" customWidth="1"/>
    <col min="8" max="8" width="16.85546875" style="12" customWidth="1"/>
    <col min="9" max="9" width="8.140625" style="12" customWidth="1"/>
    <col min="10" max="10" width="10.85546875" style="12" customWidth="1"/>
    <col min="11" max="11" width="10.140625" style="12" customWidth="1"/>
    <col min="12" max="12" width="8.140625" style="12" customWidth="1"/>
    <col min="13" max="13" width="3" style="12" customWidth="1"/>
    <col min="14" max="14" width="9.7109375" style="12" customWidth="1"/>
    <col min="15" max="15" width="9.42578125" style="12" customWidth="1"/>
    <col min="16" max="16" width="7.85546875" style="12" customWidth="1"/>
    <col min="17" max="17" width="12" style="12" customWidth="1"/>
    <col min="18" max="18" width="14" style="12" customWidth="1"/>
    <col min="19" max="19" width="6.28515625" style="12" customWidth="1"/>
    <col min="20" max="20" width="9.140625" style="12" customWidth="1"/>
    <col min="21" max="24" width="12" style="12" customWidth="1"/>
    <col min="25" max="16384" width="9.140625" style="12"/>
  </cols>
  <sheetData>
    <row r="1" spans="1:21" ht="4.5" customHeight="1" thickBo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0.25" customHeight="1" thickBot="1" x14ac:dyDescent="0.3">
      <c r="A2" s="11"/>
      <c r="B2" s="54" t="s">
        <v>184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11"/>
    </row>
    <row r="3" spans="1:21" ht="18.75" customHeight="1" thickBot="1" x14ac:dyDescent="0.3">
      <c r="A3" s="11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11"/>
    </row>
    <row r="4" spans="1:21" ht="15" thickBot="1" x14ac:dyDescent="0.3">
      <c r="A4" s="11"/>
      <c r="B4" s="59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11"/>
    </row>
    <row r="5" spans="1:21" ht="6.75" customHeight="1" thickBo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thickBot="1" x14ac:dyDescent="0.3">
      <c r="A6" s="11"/>
      <c r="B6" s="50" t="s">
        <v>1</v>
      </c>
      <c r="C6" s="47"/>
      <c r="D6" s="47"/>
      <c r="E6" s="46" t="s">
        <v>2</v>
      </c>
      <c r="F6" s="47"/>
      <c r="G6" s="47"/>
      <c r="H6" s="46" t="s">
        <v>3</v>
      </c>
      <c r="I6" s="47"/>
      <c r="J6" s="47"/>
      <c r="K6" s="57" t="s">
        <v>4</v>
      </c>
      <c r="L6" s="47"/>
      <c r="M6" s="47"/>
      <c r="N6" s="51" t="s">
        <v>5</v>
      </c>
      <c r="O6" s="47"/>
      <c r="P6" s="47"/>
      <c r="Q6" s="50" t="s">
        <v>6</v>
      </c>
      <c r="R6" s="47"/>
      <c r="S6" s="47"/>
      <c r="T6" s="11"/>
      <c r="U6" s="11"/>
    </row>
    <row r="7" spans="1:21" ht="15" thickBot="1" x14ac:dyDescent="0.3">
      <c r="A7" s="1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11"/>
      <c r="U7" s="11"/>
    </row>
    <row r="8" spans="1:21" ht="15" thickBot="1" x14ac:dyDescent="0.3">
      <c r="A8" s="11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11"/>
      <c r="U8" s="11"/>
    </row>
    <row r="9" spans="1:21" ht="15" thickBot="1" x14ac:dyDescent="0.3">
      <c r="A9" s="11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11"/>
      <c r="U9" s="11"/>
    </row>
    <row r="10" spans="1:21" ht="15" thickBot="1" x14ac:dyDescent="0.3">
      <c r="A10" s="11"/>
      <c r="B10" s="32">
        <f>COUNTA('Data Entry'!A4:A13)</f>
        <v>10</v>
      </c>
      <c r="C10" s="33"/>
      <c r="D10" s="33"/>
      <c r="E10" s="34">
        <f>COUNTIF('Data Entry'!N4:N13,"Green")</f>
        <v>4</v>
      </c>
      <c r="F10" s="33"/>
      <c r="G10" s="33"/>
      <c r="H10" s="34">
        <f>COUNTIF('Data Entry'!N4:N13,"Amber")</f>
        <v>4</v>
      </c>
      <c r="I10" s="33"/>
      <c r="J10" s="33"/>
      <c r="K10" s="49">
        <f>COUNTIF('Data Entry'!N4:N13,"Red")</f>
        <v>2</v>
      </c>
      <c r="L10" s="33"/>
      <c r="M10" s="33"/>
      <c r="N10" s="48">
        <f>SUM('Data Entry'!K4:K13)</f>
        <v>9700000</v>
      </c>
      <c r="O10" s="33"/>
      <c r="P10" s="33"/>
      <c r="Q10" s="56">
        <f>SUM('Data Entry'!L4:L13)</f>
        <v>5683000</v>
      </c>
      <c r="R10" s="33"/>
      <c r="S10" s="33"/>
      <c r="T10" s="11"/>
      <c r="U10" s="11"/>
    </row>
    <row r="11" spans="1:21" ht="15" thickBot="1" x14ac:dyDescent="0.3">
      <c r="A11" s="11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11"/>
      <c r="U11" s="11"/>
    </row>
    <row r="12" spans="1:21" ht="15" thickBot="1" x14ac:dyDescent="0.3">
      <c r="A12" s="11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11"/>
      <c r="U12" s="11"/>
    </row>
    <row r="13" spans="1:21" ht="3.75" customHeight="1" thickBo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15" thickBot="1" x14ac:dyDescent="0.3">
      <c r="A14" s="11"/>
      <c r="B14" s="30" t="s">
        <v>7</v>
      </c>
      <c r="C14" s="31"/>
      <c r="D14" s="31"/>
      <c r="E14" s="35" t="s">
        <v>8</v>
      </c>
      <c r="F14" s="31"/>
      <c r="G14" s="31"/>
      <c r="H14" s="30" t="s">
        <v>9</v>
      </c>
      <c r="I14" s="31"/>
      <c r="J14" s="31"/>
      <c r="K14" s="52" t="s">
        <v>10</v>
      </c>
      <c r="L14" s="31"/>
      <c r="M14" s="31"/>
      <c r="N14" s="35" t="s">
        <v>11</v>
      </c>
      <c r="O14" s="31"/>
      <c r="P14" s="31"/>
      <c r="Q14" s="58" t="s">
        <v>12</v>
      </c>
      <c r="R14" s="31"/>
      <c r="S14" s="31"/>
      <c r="T14" s="11"/>
      <c r="U14" s="11"/>
    </row>
    <row r="15" spans="1:21" ht="15" thickBot="1" x14ac:dyDescent="0.3">
      <c r="A15" s="1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11"/>
      <c r="U15" s="11"/>
    </row>
    <row r="16" spans="1:21" ht="15" thickBot="1" x14ac:dyDescent="0.3">
      <c r="A16" s="11"/>
      <c r="B16" s="41">
        <f>AVERAGE('Data Entry'!M4:M13)</f>
        <v>0.54100000000000004</v>
      </c>
      <c r="C16" s="33"/>
      <c r="D16" s="33"/>
      <c r="E16" s="36">
        <f>SUM('Data Entry'!L4:L13)/SUM('Data Entry'!K4:K13)</f>
        <v>0.5858762886597938</v>
      </c>
      <c r="F16" s="33"/>
      <c r="G16" s="33"/>
      <c r="H16" s="45">
        <f>SUM('Data Entry'!P4:P13)</f>
        <v>33</v>
      </c>
      <c r="I16" s="33"/>
      <c r="J16" s="33"/>
      <c r="K16" s="39">
        <f>SUM('Data Entry'!Q4:Q13)</f>
        <v>46</v>
      </c>
      <c r="L16" s="33"/>
      <c r="M16" s="33"/>
      <c r="N16" s="53">
        <f>SUM('Data Entry'!R4:R13)</f>
        <v>19</v>
      </c>
      <c r="O16" s="33"/>
      <c r="P16" s="33"/>
      <c r="Q16" s="40">
        <f>AVERAGE('Data Entry'!O4:O13)</f>
        <v>7.8</v>
      </c>
      <c r="R16" s="33"/>
      <c r="S16" s="33"/>
      <c r="T16" s="11"/>
      <c r="U16" s="11"/>
    </row>
    <row r="17" spans="1:21" ht="15" thickBot="1" x14ac:dyDescent="0.3">
      <c r="A17" s="11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11"/>
      <c r="U17" s="11"/>
    </row>
    <row r="18" spans="1:21" ht="15" thickBot="1" x14ac:dyDescent="0.3">
      <c r="A18" s="11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11"/>
      <c r="U18" s="11"/>
    </row>
    <row r="19" spans="1:21" ht="6.75" customHeight="1" thickBo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15" thickBot="1" x14ac:dyDescent="0.3">
      <c r="A20" s="11"/>
      <c r="B20" s="37" t="s">
        <v>13</v>
      </c>
      <c r="C20" s="33"/>
      <c r="D20" s="33"/>
      <c r="E20" s="33"/>
      <c r="F20" s="33"/>
      <c r="G20" s="33"/>
      <c r="H20" s="37" t="s">
        <v>14</v>
      </c>
      <c r="I20" s="33"/>
      <c r="J20" s="33"/>
      <c r="K20" s="33"/>
      <c r="L20" s="33"/>
      <c r="M20" s="38"/>
      <c r="N20" s="37" t="s">
        <v>15</v>
      </c>
      <c r="O20" s="33"/>
      <c r="P20" s="33"/>
      <c r="Q20" s="33"/>
      <c r="R20" s="33"/>
      <c r="S20" s="33"/>
      <c r="T20" s="33"/>
      <c r="U20" s="11"/>
    </row>
    <row r="21" spans="1:21" ht="51.75" thickBot="1" x14ac:dyDescent="0.3">
      <c r="A21" s="11"/>
      <c r="B21" s="2" t="s">
        <v>16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22</v>
      </c>
      <c r="I21" s="2" t="s">
        <v>23</v>
      </c>
      <c r="J21" s="2" t="s">
        <v>24</v>
      </c>
      <c r="K21" s="25" t="s">
        <v>25</v>
      </c>
      <c r="L21" s="25"/>
      <c r="M21" s="26"/>
      <c r="N21" s="29" t="s">
        <v>26</v>
      </c>
      <c r="O21" s="24"/>
      <c r="P21" s="24"/>
      <c r="Q21" s="24"/>
      <c r="R21" s="24"/>
      <c r="S21" s="24"/>
      <c r="T21" s="24"/>
      <c r="U21" s="11"/>
    </row>
    <row r="22" spans="1:21" ht="57.75" thickBot="1" x14ac:dyDescent="0.3">
      <c r="A22" s="11"/>
      <c r="B22" s="13" t="str">
        <f>'Data Entry'!B4</f>
        <v>Apex Nova ERP</v>
      </c>
      <c r="C22" s="13" t="str">
        <f>'Data Entry'!E4</f>
        <v>Emma Carter</v>
      </c>
      <c r="D22" s="14" t="str">
        <f>'Data Entry'!H4</f>
        <v>High</v>
      </c>
      <c r="E22" s="14" t="str">
        <f>'Data Entry'!N4</f>
        <v>Amber</v>
      </c>
      <c r="F22" s="15">
        <f>'Data Entry'!M4</f>
        <v>0.48</v>
      </c>
      <c r="G22" s="15">
        <f>'Data Entry'!X4</f>
        <v>-0.50588235294117645</v>
      </c>
      <c r="H22" s="16" t="s">
        <v>27</v>
      </c>
      <c r="I22" s="16" t="s">
        <v>28</v>
      </c>
      <c r="J22" s="16" t="s">
        <v>29</v>
      </c>
      <c r="K22" s="27" t="s">
        <v>30</v>
      </c>
      <c r="L22" s="27"/>
      <c r="M22" s="28"/>
      <c r="N22" s="23" t="str">
        <f>INDEX('Data Entry'!B4:B13,MATCH(MAX('Data Entry'!K4:K13),'Data Entry'!K4:K13,0))</f>
        <v>Quantum Lab Expansion</v>
      </c>
      <c r="O22" s="24"/>
      <c r="P22" s="24"/>
      <c r="Q22" s="24"/>
      <c r="R22" s="24"/>
      <c r="S22" s="24"/>
      <c r="T22" s="24"/>
      <c r="U22" s="11"/>
    </row>
    <row r="23" spans="1:21" ht="72" thickBot="1" x14ac:dyDescent="0.3">
      <c r="A23" s="11"/>
      <c r="B23" s="13" t="str">
        <f>'Data Entry'!B5</f>
        <v>Helios CRM Rollout</v>
      </c>
      <c r="C23" s="13" t="str">
        <f>'Data Entry'!E5</f>
        <v>Liam Brooks</v>
      </c>
      <c r="D23" s="14" t="str">
        <f>'Data Entry'!H5</f>
        <v>High</v>
      </c>
      <c r="E23" s="14" t="str">
        <f>'Data Entry'!N5</f>
        <v>Green</v>
      </c>
      <c r="F23" s="15">
        <f>'Data Entry'!M5</f>
        <v>0.55000000000000004</v>
      </c>
      <c r="G23" s="15">
        <f>'Data Entry'!X5</f>
        <v>-0.5</v>
      </c>
      <c r="H23" s="16" t="s">
        <v>31</v>
      </c>
      <c r="I23" s="16" t="s">
        <v>32</v>
      </c>
      <c r="J23" s="16" t="s">
        <v>33</v>
      </c>
      <c r="K23" s="27" t="s">
        <v>34</v>
      </c>
      <c r="L23" s="27"/>
      <c r="M23" s="28"/>
      <c r="N23" s="42"/>
      <c r="O23" s="43"/>
      <c r="P23" s="43"/>
      <c r="Q23" s="43"/>
      <c r="R23" s="43"/>
      <c r="S23" s="43"/>
      <c r="T23" s="44"/>
      <c r="U23" s="11"/>
    </row>
    <row r="24" spans="1:21" ht="57.75" thickBot="1" x14ac:dyDescent="0.3">
      <c r="A24" s="11"/>
      <c r="B24" s="13" t="str">
        <f>'Data Entry'!B6</f>
        <v>Meridian Plant Upgrade</v>
      </c>
      <c r="C24" s="13" t="str">
        <f>'Data Entry'!E6</f>
        <v>Olivia Reed</v>
      </c>
      <c r="D24" s="14" t="str">
        <f>'Data Entry'!H6</f>
        <v>Medium</v>
      </c>
      <c r="E24" s="14" t="str">
        <f>'Data Entry'!N6</f>
        <v>Red</v>
      </c>
      <c r="F24" s="15">
        <f>'Data Entry'!M6</f>
        <v>0.69</v>
      </c>
      <c r="G24" s="15">
        <f>'Data Entry'!X6</f>
        <v>-0.33103448275862069</v>
      </c>
      <c r="H24" s="16" t="s">
        <v>35</v>
      </c>
      <c r="I24" s="16" t="s">
        <v>36</v>
      </c>
      <c r="J24" s="16" t="s">
        <v>37</v>
      </c>
      <c r="K24" s="27" t="s">
        <v>38</v>
      </c>
      <c r="L24" s="27"/>
      <c r="M24" s="28"/>
      <c r="N24" s="29" t="s">
        <v>39</v>
      </c>
      <c r="O24" s="24"/>
      <c r="P24" s="24"/>
      <c r="Q24" s="24"/>
      <c r="R24" s="24"/>
      <c r="S24" s="24"/>
      <c r="T24" s="24"/>
      <c r="U24" s="11"/>
    </row>
    <row r="25" spans="1:21" ht="57.75" thickBot="1" x14ac:dyDescent="0.3">
      <c r="A25" s="11"/>
      <c r="B25" s="13" t="str">
        <f>'Data Entry'!B7</f>
        <v>Orion Data Hub</v>
      </c>
      <c r="C25" s="13" t="str">
        <f>'Data Entry'!E7</f>
        <v>Maya Patel</v>
      </c>
      <c r="D25" s="14" t="str">
        <f>'Data Entry'!H7</f>
        <v>High</v>
      </c>
      <c r="E25" s="14" t="str">
        <f>'Data Entry'!N7</f>
        <v>Amber</v>
      </c>
      <c r="F25" s="15">
        <f>'Data Entry'!M7</f>
        <v>0.43</v>
      </c>
      <c r="G25" s="15">
        <f>'Data Entry'!X7</f>
        <v>-0.47959183673469385</v>
      </c>
      <c r="H25" s="16" t="s">
        <v>40</v>
      </c>
      <c r="I25" s="16" t="s">
        <v>41</v>
      </c>
      <c r="J25" s="16" t="s">
        <v>42</v>
      </c>
      <c r="K25" s="27" t="s">
        <v>43</v>
      </c>
      <c r="L25" s="27"/>
      <c r="M25" s="28"/>
      <c r="N25" s="23" t="str">
        <f>INDEX('Data Entry'!B4:B13,MATCH(MAX('Data Entry'!M4:M13),'Data Entry'!M4:M13,0))</f>
        <v>Summit PMO Maturity</v>
      </c>
      <c r="O25" s="24"/>
      <c r="P25" s="24"/>
      <c r="Q25" s="24"/>
      <c r="R25" s="24"/>
      <c r="S25" s="24"/>
      <c r="T25" s="24"/>
      <c r="U25" s="11"/>
    </row>
    <row r="26" spans="1:21" ht="29.25" thickBot="1" x14ac:dyDescent="0.3">
      <c r="A26" s="11"/>
      <c r="B26" s="13" t="str">
        <f>'Data Entry'!B8</f>
        <v>Vantage HR Cloud</v>
      </c>
      <c r="C26" s="13" t="str">
        <f>'Data Entry'!E8</f>
        <v>Henry Foster</v>
      </c>
      <c r="D26" s="14" t="str">
        <f>'Data Entry'!H8</f>
        <v>Medium</v>
      </c>
      <c r="E26" s="14" t="str">
        <f>'Data Entry'!N8</f>
        <v>Green</v>
      </c>
      <c r="F26" s="15">
        <f>'Data Entry'!M8</f>
        <v>0.28000000000000003</v>
      </c>
      <c r="G26" s="15">
        <f>'Data Entry'!X8</f>
        <v>-0.71296296296296291</v>
      </c>
      <c r="H26" s="11"/>
      <c r="I26" s="11"/>
      <c r="J26" s="11"/>
      <c r="K26" s="11"/>
      <c r="L26" s="11"/>
      <c r="M26" s="11"/>
      <c r="N26" s="42"/>
      <c r="O26" s="43"/>
      <c r="P26" s="43"/>
      <c r="Q26" s="43"/>
      <c r="R26" s="43"/>
      <c r="S26" s="43"/>
      <c r="T26" s="44"/>
      <c r="U26" s="11"/>
    </row>
    <row r="27" spans="1:21" ht="43.5" thickBot="1" x14ac:dyDescent="0.3">
      <c r="A27" s="11"/>
      <c r="B27" s="13" t="str">
        <f>'Data Entry'!B9</f>
        <v>Atlas Warehouse Automation</v>
      </c>
      <c r="C27" s="13" t="str">
        <f>'Data Entry'!E9</f>
        <v>Grace Turner</v>
      </c>
      <c r="D27" s="14" t="str">
        <f>'Data Entry'!H9</f>
        <v>High</v>
      </c>
      <c r="E27" s="14" t="str">
        <f>'Data Entry'!N9</f>
        <v>Amber</v>
      </c>
      <c r="F27" s="15">
        <f>'Data Entry'!M9</f>
        <v>0.72</v>
      </c>
      <c r="G27" s="15">
        <f>'Data Entry'!X9</f>
        <v>-0.32440476190476192</v>
      </c>
      <c r="H27" s="11"/>
      <c r="I27" s="11"/>
      <c r="J27" s="11"/>
      <c r="K27" s="11"/>
      <c r="L27" s="11"/>
      <c r="M27" s="11"/>
      <c r="N27" s="29" t="s">
        <v>44</v>
      </c>
      <c r="O27" s="24"/>
      <c r="P27" s="24"/>
      <c r="Q27" s="24"/>
      <c r="R27" s="24"/>
      <c r="S27" s="24"/>
      <c r="T27" s="24"/>
      <c r="U27" s="11"/>
    </row>
    <row r="28" spans="1:21" ht="43.5" thickBot="1" x14ac:dyDescent="0.3">
      <c r="A28" s="11"/>
      <c r="B28" s="13" t="str">
        <f>'Data Entry'!B10</f>
        <v>Nimbus Finance Reporting</v>
      </c>
      <c r="C28" s="13" t="str">
        <f>'Data Entry'!E10</f>
        <v>Jack Sullivan</v>
      </c>
      <c r="D28" s="14" t="str">
        <f>'Data Entry'!H10</f>
        <v>Low</v>
      </c>
      <c r="E28" s="14" t="str">
        <f>'Data Entry'!N10</f>
        <v>Green</v>
      </c>
      <c r="F28" s="15">
        <f>'Data Entry'!M10</f>
        <v>0.39</v>
      </c>
      <c r="G28" s="15">
        <f>'Data Entry'!X10</f>
        <v>-0.61290322580645162</v>
      </c>
      <c r="H28" s="11"/>
      <c r="I28" s="11"/>
      <c r="J28" s="11"/>
      <c r="K28" s="11"/>
      <c r="L28" s="11"/>
      <c r="M28" s="11"/>
      <c r="N28" s="23" t="str">
        <f>INDEX('Data Entry'!B4:B13,MATCH(MAX('Data Entry'!P4:P13),'Data Entry'!P4:P13,0))</f>
        <v>Quantum Lab Expansion</v>
      </c>
      <c r="O28" s="24"/>
      <c r="P28" s="24"/>
      <c r="Q28" s="24"/>
      <c r="R28" s="24"/>
      <c r="S28" s="24"/>
      <c r="T28" s="24"/>
      <c r="U28" s="11"/>
    </row>
    <row r="29" spans="1:21" ht="43.5" thickBot="1" x14ac:dyDescent="0.3">
      <c r="A29" s="11"/>
      <c r="B29" s="13" t="str">
        <f>'Data Entry'!B11</f>
        <v>Quantum Lab Expansion</v>
      </c>
      <c r="C29" s="13" t="str">
        <f>'Data Entry'!E11</f>
        <v>Sofia Alvarez</v>
      </c>
      <c r="D29" s="14" t="str">
        <f>'Data Entry'!H11</f>
        <v>High</v>
      </c>
      <c r="E29" s="14" t="str">
        <f>'Data Entry'!N11</f>
        <v>Red</v>
      </c>
      <c r="F29" s="15">
        <f>'Data Entry'!M11</f>
        <v>0.61</v>
      </c>
      <c r="G29" s="15">
        <f>'Data Entry'!X11</f>
        <v>-0.33777777777777779</v>
      </c>
      <c r="H29" s="11"/>
      <c r="I29" s="11"/>
      <c r="J29" s="11"/>
      <c r="K29" s="11"/>
      <c r="L29" s="11"/>
      <c r="M29" s="11"/>
      <c r="N29" s="42"/>
      <c r="O29" s="43"/>
      <c r="P29" s="43"/>
      <c r="Q29" s="43"/>
      <c r="R29" s="43"/>
      <c r="S29" s="43"/>
      <c r="T29" s="44"/>
      <c r="U29" s="11"/>
    </row>
    <row r="30" spans="1:21" ht="29.25" thickBot="1" x14ac:dyDescent="0.3">
      <c r="A30" s="11"/>
      <c r="B30" s="13" t="str">
        <f>'Data Entry'!B12</f>
        <v>Echo Cyber Uplift</v>
      </c>
      <c r="C30" s="13" t="str">
        <f>'Data Entry'!E12</f>
        <v>Isabella Price</v>
      </c>
      <c r="D30" s="14" t="str">
        <f>'Data Entry'!H12</f>
        <v>Medium</v>
      </c>
      <c r="E30" s="14" t="str">
        <f>'Data Entry'!N12</f>
        <v>Green</v>
      </c>
      <c r="F30" s="15">
        <f>'Data Entry'!M12</f>
        <v>0.52</v>
      </c>
      <c r="G30" s="15">
        <f>'Data Entry'!X12</f>
        <v>-0.47631578947368419</v>
      </c>
      <c r="H30" s="11"/>
      <c r="I30" s="11"/>
      <c r="J30" s="11"/>
      <c r="K30" s="11"/>
      <c r="L30" s="11"/>
      <c r="M30" s="11"/>
      <c r="N30" s="29" t="s">
        <v>45</v>
      </c>
      <c r="O30" s="24"/>
      <c r="P30" s="24"/>
      <c r="Q30" s="24"/>
      <c r="R30" s="24"/>
      <c r="S30" s="24"/>
      <c r="T30" s="24"/>
      <c r="U30" s="11"/>
    </row>
    <row r="31" spans="1:21" ht="43.5" thickBot="1" x14ac:dyDescent="0.3">
      <c r="A31" s="11"/>
      <c r="B31" s="13" t="str">
        <f>'Data Entry'!B13</f>
        <v>Summit PMO Maturity</v>
      </c>
      <c r="C31" s="13" t="str">
        <f>'Data Entry'!E13</f>
        <v>Amelia Ross</v>
      </c>
      <c r="D31" s="14" t="str">
        <f>'Data Entry'!H13</f>
        <v>Medium</v>
      </c>
      <c r="E31" s="14" t="str">
        <f>'Data Entry'!N13</f>
        <v>Amber</v>
      </c>
      <c r="F31" s="15">
        <f>'Data Entry'!M13</f>
        <v>0.74</v>
      </c>
      <c r="G31" s="15">
        <f>'Data Entry'!X13</f>
        <v>-0.32692307692307693</v>
      </c>
      <c r="H31" s="11"/>
      <c r="I31" s="11"/>
      <c r="J31" s="11"/>
      <c r="K31" s="11"/>
      <c r="L31" s="11"/>
      <c r="M31" s="11"/>
      <c r="N31" s="23" t="str">
        <f>INDEX('Data Entry'!B4:B13,MATCH(MIN('Data Entry'!J4:J13),'Data Entry'!J4:J13,0))</f>
        <v>Summit PMO Maturity</v>
      </c>
      <c r="O31" s="24"/>
      <c r="P31" s="24"/>
      <c r="Q31" s="24"/>
      <c r="R31" s="24"/>
      <c r="S31" s="24"/>
      <c r="T31" s="24"/>
      <c r="U31" s="11"/>
    </row>
    <row r="32" spans="1:2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24" x14ac:dyDescent="0.25">
      <c r="A34" s="11"/>
      <c r="B34" s="17" t="s">
        <v>46</v>
      </c>
      <c r="C34" s="17" t="s">
        <v>47</v>
      </c>
      <c r="D34" s="17"/>
      <c r="E34" s="17" t="s">
        <v>16</v>
      </c>
      <c r="F34" s="18" t="s">
        <v>20</v>
      </c>
      <c r="G34" s="17"/>
      <c r="H34" s="17" t="s">
        <v>16</v>
      </c>
      <c r="I34" s="19" t="s">
        <v>48</v>
      </c>
      <c r="J34" s="19" t="s">
        <v>6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x14ac:dyDescent="0.25">
      <c r="A35" s="11"/>
      <c r="B35" s="20" t="s">
        <v>49</v>
      </c>
      <c r="C35" s="20">
        <f>COUNTIF('Data Entry'!N4:N13,B35)</f>
        <v>4</v>
      </c>
      <c r="D35" s="20"/>
      <c r="E35" s="20" t="str">
        <f>'Data Entry'!B4</f>
        <v>Apex Nova ERP</v>
      </c>
      <c r="F35" s="21">
        <f>'Data Entry'!M4</f>
        <v>0.48</v>
      </c>
      <c r="G35" s="20"/>
      <c r="H35" s="20" t="str">
        <f>'Data Entry'!B4</f>
        <v>Apex Nova ERP</v>
      </c>
      <c r="I35" s="22">
        <f>'Data Entry'!K4</f>
        <v>850000</v>
      </c>
      <c r="J35" s="22">
        <f>'Data Entry'!L4</f>
        <v>420000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ht="28.5" x14ac:dyDescent="0.25">
      <c r="A36" s="11"/>
      <c r="B36" s="20" t="s">
        <v>50</v>
      </c>
      <c r="C36" s="20">
        <f>COUNTIF('Data Entry'!N4:N13,B36)</f>
        <v>4</v>
      </c>
      <c r="D36" s="20"/>
      <c r="E36" s="20" t="str">
        <f>'Data Entry'!B5</f>
        <v>Helios CRM Rollout</v>
      </c>
      <c r="F36" s="21">
        <f>'Data Entry'!M5</f>
        <v>0.55000000000000004</v>
      </c>
      <c r="G36" s="20"/>
      <c r="H36" s="20" t="str">
        <f>'Data Entry'!B5</f>
        <v>Helios CRM Rollout</v>
      </c>
      <c r="I36" s="22">
        <f>'Data Entry'!K5</f>
        <v>620000</v>
      </c>
      <c r="J36" s="22">
        <f>'Data Entry'!L5</f>
        <v>310000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ht="28.5" x14ac:dyDescent="0.25">
      <c r="A37" s="11"/>
      <c r="B37" s="20" t="s">
        <v>51</v>
      </c>
      <c r="C37" s="20">
        <f>COUNTIF('Data Entry'!N4:N13,B37)</f>
        <v>2</v>
      </c>
      <c r="D37" s="20"/>
      <c r="E37" s="20" t="str">
        <f>'Data Entry'!B6</f>
        <v>Meridian Plant Upgrade</v>
      </c>
      <c r="F37" s="21">
        <f>'Data Entry'!M6</f>
        <v>0.69</v>
      </c>
      <c r="G37" s="20"/>
      <c r="H37" s="20" t="str">
        <f>'Data Entry'!B6</f>
        <v>Meridian Plant Upgrade</v>
      </c>
      <c r="I37" s="22">
        <f>'Data Entry'!K6</f>
        <v>1450000</v>
      </c>
      <c r="J37" s="22">
        <f>'Data Entry'!L6</f>
        <v>970000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x14ac:dyDescent="0.25">
      <c r="A38" s="11"/>
      <c r="B38" s="20"/>
      <c r="C38" s="20"/>
      <c r="D38" s="20"/>
      <c r="E38" s="20" t="str">
        <f>'Data Entry'!B7</f>
        <v>Orion Data Hub</v>
      </c>
      <c r="F38" s="21">
        <f>'Data Entry'!M7</f>
        <v>0.43</v>
      </c>
      <c r="G38" s="20"/>
      <c r="H38" s="20" t="str">
        <f>'Data Entry'!B7</f>
        <v>Orion Data Hub</v>
      </c>
      <c r="I38" s="22">
        <f>'Data Entry'!K7</f>
        <v>980000</v>
      </c>
      <c r="J38" s="22">
        <f>'Data Entry'!L7</f>
        <v>510000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1:21" ht="28.5" x14ac:dyDescent="0.25">
      <c r="A39" s="11"/>
      <c r="B39" s="20"/>
      <c r="C39" s="20"/>
      <c r="D39" s="20"/>
      <c r="E39" s="20" t="str">
        <f>'Data Entry'!B8</f>
        <v>Vantage HR Cloud</v>
      </c>
      <c r="F39" s="21">
        <f>'Data Entry'!M8</f>
        <v>0.28000000000000003</v>
      </c>
      <c r="G39" s="20"/>
      <c r="H39" s="20" t="str">
        <f>'Data Entry'!B8</f>
        <v>Vantage HR Cloud</v>
      </c>
      <c r="I39" s="22">
        <f>'Data Entry'!K8</f>
        <v>540000</v>
      </c>
      <c r="J39" s="22">
        <f>'Data Entry'!L8</f>
        <v>155000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1:21" ht="42.75" x14ac:dyDescent="0.25">
      <c r="A40" s="11"/>
      <c r="B40" s="20"/>
      <c r="C40" s="20"/>
      <c r="D40" s="20"/>
      <c r="E40" s="20" t="str">
        <f>'Data Entry'!B9</f>
        <v>Atlas Warehouse Automation</v>
      </c>
      <c r="F40" s="21">
        <f>'Data Entry'!M9</f>
        <v>0.72</v>
      </c>
      <c r="G40" s="20"/>
      <c r="H40" s="20" t="str">
        <f>'Data Entry'!B9</f>
        <v>Atlas Warehouse Automation</v>
      </c>
      <c r="I40" s="22">
        <f>'Data Entry'!K9</f>
        <v>1680000</v>
      </c>
      <c r="J40" s="22">
        <f>'Data Entry'!L9</f>
        <v>1135000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ht="28.5" x14ac:dyDescent="0.25">
      <c r="A41" s="11"/>
      <c r="B41" s="20"/>
      <c r="C41" s="20"/>
      <c r="D41" s="20"/>
      <c r="E41" s="20" t="str">
        <f>'Data Entry'!B10</f>
        <v>Nimbus Finance Reporting</v>
      </c>
      <c r="F41" s="21">
        <f>'Data Entry'!M10</f>
        <v>0.39</v>
      </c>
      <c r="G41" s="20"/>
      <c r="H41" s="20" t="str">
        <f>'Data Entry'!B10</f>
        <v>Nimbus Finance Reporting</v>
      </c>
      <c r="I41" s="22">
        <f>'Data Entry'!K10</f>
        <v>310000</v>
      </c>
      <c r="J41" s="22">
        <f>'Data Entry'!L10</f>
        <v>120000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28.5" x14ac:dyDescent="0.25">
      <c r="A42" s="11"/>
      <c r="B42" s="20"/>
      <c r="C42" s="20"/>
      <c r="D42" s="20"/>
      <c r="E42" s="20" t="str">
        <f>'Data Entry'!B11</f>
        <v>Quantum Lab Expansion</v>
      </c>
      <c r="F42" s="21">
        <f>'Data Entry'!M11</f>
        <v>0.61</v>
      </c>
      <c r="G42" s="20"/>
      <c r="H42" s="20" t="str">
        <f>'Data Entry'!B11</f>
        <v>Quantum Lab Expansion</v>
      </c>
      <c r="I42" s="22">
        <f>'Data Entry'!K11</f>
        <v>2250000</v>
      </c>
      <c r="J42" s="22">
        <f>'Data Entry'!L11</f>
        <v>1490000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28.5" x14ac:dyDescent="0.25">
      <c r="A43" s="11"/>
      <c r="B43" s="20"/>
      <c r="C43" s="20"/>
      <c r="D43" s="20"/>
      <c r="E43" s="20" t="str">
        <f>'Data Entry'!B12</f>
        <v>Echo Cyber Uplift</v>
      </c>
      <c r="F43" s="21">
        <f>'Data Entry'!M12</f>
        <v>0.52</v>
      </c>
      <c r="G43" s="20"/>
      <c r="H43" s="20" t="str">
        <f>'Data Entry'!B12</f>
        <v>Echo Cyber Uplift</v>
      </c>
      <c r="I43" s="22">
        <f>'Data Entry'!K12</f>
        <v>760000</v>
      </c>
      <c r="J43" s="22">
        <f>'Data Entry'!L12</f>
        <v>398000</v>
      </c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  <row r="44" spans="1:21" ht="28.5" x14ac:dyDescent="0.25">
      <c r="A44" s="11"/>
      <c r="B44" s="20"/>
      <c r="C44" s="20"/>
      <c r="D44" s="20"/>
      <c r="E44" s="20" t="str">
        <f>'Data Entry'!B13</f>
        <v>Summit PMO Maturity</v>
      </c>
      <c r="F44" s="21">
        <f>'Data Entry'!M13</f>
        <v>0.74</v>
      </c>
      <c r="G44" s="20"/>
      <c r="H44" s="20" t="str">
        <f>'Data Entry'!B13</f>
        <v>Summit PMO Maturity</v>
      </c>
      <c r="I44" s="22">
        <f>'Data Entry'!K13</f>
        <v>260000</v>
      </c>
      <c r="J44" s="22">
        <f>'Data Entry'!L13</f>
        <v>175000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45" spans="1:2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</row>
    <row r="46" spans="1:2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spans="1:2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</row>
  </sheetData>
  <mergeCells count="45">
    <mergeCell ref="B2:T3"/>
    <mergeCell ref="Q10:S12"/>
    <mergeCell ref="K6:M9"/>
    <mergeCell ref="E14:G15"/>
    <mergeCell ref="Q14:S15"/>
    <mergeCell ref="B4:T4"/>
    <mergeCell ref="N20:T20"/>
    <mergeCell ref="H16:J18"/>
    <mergeCell ref="H6:J9"/>
    <mergeCell ref="N10:P12"/>
    <mergeCell ref="B20:G20"/>
    <mergeCell ref="B14:D15"/>
    <mergeCell ref="K10:M12"/>
    <mergeCell ref="B6:D9"/>
    <mergeCell ref="N6:P9"/>
    <mergeCell ref="E6:G9"/>
    <mergeCell ref="K14:M15"/>
    <mergeCell ref="Q6:S9"/>
    <mergeCell ref="H10:J12"/>
    <mergeCell ref="N16:P18"/>
    <mergeCell ref="N31:T31"/>
    <mergeCell ref="H14:J15"/>
    <mergeCell ref="B10:D12"/>
    <mergeCell ref="N30:T30"/>
    <mergeCell ref="E10:G12"/>
    <mergeCell ref="N24:T24"/>
    <mergeCell ref="N14:P15"/>
    <mergeCell ref="N21:T21"/>
    <mergeCell ref="E16:G18"/>
    <mergeCell ref="H20:M20"/>
    <mergeCell ref="K16:M18"/>
    <mergeCell ref="Q16:S18"/>
    <mergeCell ref="B16:D18"/>
    <mergeCell ref="N23:T23"/>
    <mergeCell ref="N26:T26"/>
    <mergeCell ref="N29:T29"/>
    <mergeCell ref="N28:T28"/>
    <mergeCell ref="K21:M21"/>
    <mergeCell ref="K22:M22"/>
    <mergeCell ref="K23:M23"/>
    <mergeCell ref="K24:M24"/>
    <mergeCell ref="K25:M25"/>
    <mergeCell ref="N27:T27"/>
    <mergeCell ref="N25:T25"/>
    <mergeCell ref="N22:T22"/>
  </mergeCells>
  <conditionalFormatting sqref="E22:E31">
    <cfRule type="expression" dxfId="37" priority="1">
      <formula>E22="Green"</formula>
    </cfRule>
    <cfRule type="expression" dxfId="36" priority="2">
      <formula>E22="Amber"</formula>
    </cfRule>
    <cfRule type="expression" dxfId="35" priority="3">
      <formula>E22="Red"</formula>
    </cfRule>
  </conditionalFormatting>
  <conditionalFormatting sqref="G22:G31">
    <cfRule type="colorScale" priority="4">
      <colorScale>
        <cfvo type="num" val="-0.2"/>
        <cfvo type="num" val="0"/>
        <cfvo type="num" val="0.3"/>
        <color rgb="FF92D050"/>
        <color rgb="FFFFC000"/>
        <color rgb="FFC00000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C7B"/>
  </sheetPr>
  <dimension ref="A1:AB13"/>
  <sheetViews>
    <sheetView showGridLines="0" workbookViewId="0">
      <selection activeCell="G28" sqref="G28"/>
    </sheetView>
  </sheetViews>
  <sheetFormatPr defaultColWidth="9.140625" defaultRowHeight="14.25" x14ac:dyDescent="0.2"/>
  <cols>
    <col min="1" max="1" width="9.7109375" style="3" customWidth="1"/>
    <col min="2" max="2" width="15.7109375" style="3" customWidth="1"/>
    <col min="3" max="3" width="16.7109375" style="3" customWidth="1"/>
    <col min="4" max="4" width="9.5703125" style="3" customWidth="1"/>
    <col min="5" max="5" width="15.85546875" style="3" customWidth="1"/>
    <col min="6" max="6" width="12.28515625" style="3" customWidth="1"/>
    <col min="7" max="7" width="11.5703125" style="3" customWidth="1"/>
    <col min="8" max="8" width="9.42578125" style="3" customWidth="1"/>
    <col min="9" max="9" width="12.140625" style="3" customWidth="1"/>
    <col min="10" max="10" width="12.7109375" style="3" customWidth="1"/>
    <col min="11" max="11" width="12.85546875" style="3" customWidth="1"/>
    <col min="12" max="12" width="11.28515625" style="3" customWidth="1"/>
    <col min="13" max="13" width="12.5703125" style="3" customWidth="1"/>
    <col min="14" max="14" width="9.7109375" style="3" customWidth="1"/>
    <col min="15" max="15" width="8.28515625" style="3" customWidth="1"/>
    <col min="16" max="16" width="7.7109375" style="3" customWidth="1"/>
    <col min="17" max="17" width="8.85546875" style="3" customWidth="1"/>
    <col min="18" max="18" width="10" style="3" customWidth="1"/>
    <col min="19" max="19" width="18.7109375" style="3" customWidth="1"/>
    <col min="20" max="20" width="19.85546875" style="3" customWidth="1"/>
    <col min="21" max="21" width="11.5703125" style="3" customWidth="1"/>
    <col min="22" max="22" width="17.28515625" style="3" customWidth="1"/>
    <col min="23" max="23" width="11.42578125" style="3" customWidth="1"/>
    <col min="24" max="24" width="13.5703125" style="3" customWidth="1"/>
    <col min="25" max="25" width="13.7109375" style="3" customWidth="1"/>
    <col min="26" max="26" width="10.5703125" style="3" customWidth="1"/>
    <col min="27" max="27" width="10.140625" style="3" customWidth="1"/>
    <col min="28" max="28" width="14" style="3" customWidth="1"/>
    <col min="29" max="16384" width="9.140625" style="3"/>
  </cols>
  <sheetData>
    <row r="1" spans="1:28" ht="28.5" thickBot="1" x14ac:dyDescent="0.45">
      <c r="A1" s="60" t="s">
        <v>52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</row>
    <row r="2" spans="1:28" ht="15" thickBot="1" x14ac:dyDescent="0.25">
      <c r="A2" s="62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ht="45.75" thickBot="1" x14ac:dyDescent="0.25">
      <c r="A3" s="4" t="s">
        <v>54</v>
      </c>
      <c r="B3" s="4" t="s">
        <v>55</v>
      </c>
      <c r="C3" s="4" t="s">
        <v>56</v>
      </c>
      <c r="D3" s="4" t="s">
        <v>57</v>
      </c>
      <c r="E3" s="4" t="s">
        <v>58</v>
      </c>
      <c r="F3" s="4" t="s">
        <v>59</v>
      </c>
      <c r="G3" s="4" t="s">
        <v>60</v>
      </c>
      <c r="H3" s="4" t="s">
        <v>18</v>
      </c>
      <c r="I3" s="4" t="s">
        <v>61</v>
      </c>
      <c r="J3" s="4" t="s">
        <v>62</v>
      </c>
      <c r="K3" s="4" t="s">
        <v>48</v>
      </c>
      <c r="L3" s="4" t="s">
        <v>6</v>
      </c>
      <c r="M3" s="4" t="s">
        <v>20</v>
      </c>
      <c r="N3" s="4" t="s">
        <v>63</v>
      </c>
      <c r="O3" s="4" t="s">
        <v>64</v>
      </c>
      <c r="P3" s="4" t="s">
        <v>9</v>
      </c>
      <c r="Q3" s="4" t="s">
        <v>10</v>
      </c>
      <c r="R3" s="4" t="s">
        <v>11</v>
      </c>
      <c r="S3" s="4" t="s">
        <v>65</v>
      </c>
      <c r="T3" s="4" t="s">
        <v>66</v>
      </c>
      <c r="U3" s="4" t="s">
        <v>67</v>
      </c>
      <c r="V3" s="4" t="s">
        <v>68</v>
      </c>
      <c r="W3" s="4" t="s">
        <v>69</v>
      </c>
      <c r="X3" s="4" t="s">
        <v>70</v>
      </c>
      <c r="Y3" s="4" t="s">
        <v>71</v>
      </c>
      <c r="Z3" s="4" t="s">
        <v>72</v>
      </c>
      <c r="AA3" s="4" t="s">
        <v>73</v>
      </c>
      <c r="AB3" s="4" t="s">
        <v>74</v>
      </c>
    </row>
    <row r="4" spans="1:28" ht="29.25" thickBot="1" x14ac:dyDescent="0.25">
      <c r="A4" s="5" t="s">
        <v>75</v>
      </c>
      <c r="B4" s="5" t="s">
        <v>76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81</v>
      </c>
      <c r="H4" s="5" t="s">
        <v>82</v>
      </c>
      <c r="I4" s="6">
        <v>46028</v>
      </c>
      <c r="J4" s="6">
        <v>46325</v>
      </c>
      <c r="K4" s="7">
        <v>850000</v>
      </c>
      <c r="L4" s="7">
        <v>420000</v>
      </c>
      <c r="M4" s="8">
        <v>0.48</v>
      </c>
      <c r="N4" s="5" t="s">
        <v>50</v>
      </c>
      <c r="O4" s="5">
        <v>6</v>
      </c>
      <c r="P4" s="5">
        <v>3</v>
      </c>
      <c r="Q4" s="5">
        <v>5</v>
      </c>
      <c r="R4" s="5">
        <v>2</v>
      </c>
      <c r="S4" s="9" t="s">
        <v>83</v>
      </c>
      <c r="T4" s="10">
        <f t="shared" ref="T4:T13" si="0">J4-I4</f>
        <v>297</v>
      </c>
      <c r="U4" s="10">
        <f t="shared" ref="U4:U13" ca="1" si="1">TODAY()-I4</f>
        <v>99</v>
      </c>
      <c r="V4" s="10">
        <f t="shared" ref="V4:V13" ca="1" si="2">ROUND(U4-(T4*M4),0)</f>
        <v>-44</v>
      </c>
      <c r="W4" s="7">
        <f t="shared" ref="W4:W13" si="3">K4-L4</f>
        <v>430000</v>
      </c>
      <c r="X4" s="8">
        <f t="shared" ref="X4:X13" si="4">IF(K4=0,0,(L4-K4)/K4)</f>
        <v>-0.50588235294117645</v>
      </c>
      <c r="Y4" s="8">
        <f t="shared" ref="Y4:Y13" si="5">IF(O4=0,0,MIN(1,(O4*0.75+P4*0.15+Q4*0.1)/(O4)))</f>
        <v>0.90833333333333333</v>
      </c>
      <c r="Z4" s="5">
        <f t="shared" ref="Z4:Z13" si="6">IF(N4="Green",100,IF(N4="Amber",70,40))</f>
        <v>70</v>
      </c>
      <c r="AA4" s="5" t="s">
        <v>84</v>
      </c>
      <c r="AB4" s="5" t="s">
        <v>85</v>
      </c>
    </row>
    <row r="5" spans="1:28" ht="29.25" thickBot="1" x14ac:dyDescent="0.25">
      <c r="A5" s="5" t="s">
        <v>86</v>
      </c>
      <c r="B5" s="5" t="s">
        <v>87</v>
      </c>
      <c r="C5" s="5" t="s">
        <v>88</v>
      </c>
      <c r="D5" s="5" t="s">
        <v>89</v>
      </c>
      <c r="E5" s="5" t="s">
        <v>90</v>
      </c>
      <c r="F5" s="5" t="s">
        <v>91</v>
      </c>
      <c r="G5" s="5" t="s">
        <v>92</v>
      </c>
      <c r="H5" s="5" t="s">
        <v>82</v>
      </c>
      <c r="I5" s="6">
        <v>46056</v>
      </c>
      <c r="J5" s="6">
        <v>46262</v>
      </c>
      <c r="K5" s="7">
        <v>620000</v>
      </c>
      <c r="L5" s="7">
        <v>310000</v>
      </c>
      <c r="M5" s="8">
        <v>0.55000000000000004</v>
      </c>
      <c r="N5" s="5" t="s">
        <v>49</v>
      </c>
      <c r="O5" s="5">
        <v>8</v>
      </c>
      <c r="P5" s="5">
        <v>2</v>
      </c>
      <c r="Q5" s="5">
        <v>4</v>
      </c>
      <c r="R5" s="5">
        <v>1</v>
      </c>
      <c r="S5" s="9" t="s">
        <v>93</v>
      </c>
      <c r="T5" s="10">
        <f t="shared" si="0"/>
        <v>206</v>
      </c>
      <c r="U5" s="10">
        <f t="shared" ca="1" si="1"/>
        <v>71</v>
      </c>
      <c r="V5" s="10">
        <f t="shared" ca="1" si="2"/>
        <v>-42</v>
      </c>
      <c r="W5" s="7">
        <f t="shared" si="3"/>
        <v>310000</v>
      </c>
      <c r="X5" s="8">
        <f t="shared" si="4"/>
        <v>-0.5</v>
      </c>
      <c r="Y5" s="8">
        <f t="shared" si="5"/>
        <v>0.83750000000000002</v>
      </c>
      <c r="Z5" s="5">
        <f t="shared" si="6"/>
        <v>100</v>
      </c>
      <c r="AA5" s="5" t="s">
        <v>94</v>
      </c>
      <c r="AB5" s="5" t="s">
        <v>95</v>
      </c>
    </row>
    <row r="6" spans="1:28" ht="29.25" thickBot="1" x14ac:dyDescent="0.25">
      <c r="A6" s="5" t="s">
        <v>96</v>
      </c>
      <c r="B6" s="5" t="s">
        <v>97</v>
      </c>
      <c r="C6" s="5" t="s">
        <v>98</v>
      </c>
      <c r="D6" s="5" t="s">
        <v>99</v>
      </c>
      <c r="E6" s="5" t="s">
        <v>100</v>
      </c>
      <c r="F6" s="5" t="s">
        <v>32</v>
      </c>
      <c r="G6" s="5" t="s">
        <v>101</v>
      </c>
      <c r="H6" s="5" t="s">
        <v>102</v>
      </c>
      <c r="I6" s="6">
        <v>45971</v>
      </c>
      <c r="J6" s="6">
        <v>46283</v>
      </c>
      <c r="K6" s="7">
        <v>1450000</v>
      </c>
      <c r="L6" s="7">
        <v>970000</v>
      </c>
      <c r="M6" s="8">
        <v>0.69</v>
      </c>
      <c r="N6" s="5" t="s">
        <v>51</v>
      </c>
      <c r="O6" s="5">
        <v>10</v>
      </c>
      <c r="P6" s="5">
        <v>5</v>
      </c>
      <c r="Q6" s="5">
        <v>6</v>
      </c>
      <c r="R6" s="5">
        <v>4</v>
      </c>
      <c r="S6" s="9" t="s">
        <v>103</v>
      </c>
      <c r="T6" s="10">
        <f t="shared" si="0"/>
        <v>312</v>
      </c>
      <c r="U6" s="10">
        <f t="shared" ca="1" si="1"/>
        <v>156</v>
      </c>
      <c r="V6" s="10">
        <f t="shared" ca="1" si="2"/>
        <v>-59</v>
      </c>
      <c r="W6" s="7">
        <f t="shared" si="3"/>
        <v>480000</v>
      </c>
      <c r="X6" s="8">
        <f t="shared" si="4"/>
        <v>-0.33103448275862069</v>
      </c>
      <c r="Y6" s="8">
        <f t="shared" si="5"/>
        <v>0.88500000000000001</v>
      </c>
      <c r="Z6" s="5">
        <f t="shared" si="6"/>
        <v>40</v>
      </c>
      <c r="AA6" s="5" t="s">
        <v>104</v>
      </c>
      <c r="AB6" s="5" t="s">
        <v>105</v>
      </c>
    </row>
    <row r="7" spans="1:28" ht="29.25" thickBot="1" x14ac:dyDescent="0.25">
      <c r="A7" s="5" t="s">
        <v>106</v>
      </c>
      <c r="B7" s="5" t="s">
        <v>107</v>
      </c>
      <c r="C7" s="5" t="s">
        <v>108</v>
      </c>
      <c r="D7" s="5" t="s">
        <v>109</v>
      </c>
      <c r="E7" s="5" t="s">
        <v>110</v>
      </c>
      <c r="F7" s="5" t="s">
        <v>41</v>
      </c>
      <c r="G7" s="5" t="s">
        <v>111</v>
      </c>
      <c r="H7" s="5" t="s">
        <v>82</v>
      </c>
      <c r="I7" s="6">
        <v>46042</v>
      </c>
      <c r="J7" s="6">
        <v>46371</v>
      </c>
      <c r="K7" s="7">
        <v>980000</v>
      </c>
      <c r="L7" s="7">
        <v>510000</v>
      </c>
      <c r="M7" s="8">
        <v>0.43</v>
      </c>
      <c r="N7" s="5" t="s">
        <v>50</v>
      </c>
      <c r="O7" s="5">
        <v>9</v>
      </c>
      <c r="P7" s="5">
        <v>4</v>
      </c>
      <c r="Q7" s="5">
        <v>5</v>
      </c>
      <c r="R7" s="5">
        <v>2</v>
      </c>
      <c r="S7" s="9" t="s">
        <v>112</v>
      </c>
      <c r="T7" s="10">
        <f t="shared" si="0"/>
        <v>329</v>
      </c>
      <c r="U7" s="10">
        <f t="shared" ca="1" si="1"/>
        <v>85</v>
      </c>
      <c r="V7" s="10">
        <f t="shared" ca="1" si="2"/>
        <v>-56</v>
      </c>
      <c r="W7" s="7">
        <f t="shared" si="3"/>
        <v>470000</v>
      </c>
      <c r="X7" s="8">
        <f t="shared" si="4"/>
        <v>-0.47959183673469385</v>
      </c>
      <c r="Y7" s="8">
        <f t="shared" si="5"/>
        <v>0.87222222222222223</v>
      </c>
      <c r="Z7" s="5">
        <f t="shared" si="6"/>
        <v>70</v>
      </c>
      <c r="AA7" s="5" t="s">
        <v>104</v>
      </c>
      <c r="AB7" s="5" t="s">
        <v>105</v>
      </c>
    </row>
    <row r="8" spans="1:28" ht="29.25" thickBot="1" x14ac:dyDescent="0.25">
      <c r="A8" s="5" t="s">
        <v>113</v>
      </c>
      <c r="B8" s="5" t="s">
        <v>114</v>
      </c>
      <c r="C8" s="5" t="s">
        <v>115</v>
      </c>
      <c r="D8" s="5" t="s">
        <v>116</v>
      </c>
      <c r="E8" s="5" t="s">
        <v>117</v>
      </c>
      <c r="F8" s="5" t="s">
        <v>118</v>
      </c>
      <c r="G8" s="5" t="s">
        <v>119</v>
      </c>
      <c r="H8" s="5" t="s">
        <v>102</v>
      </c>
      <c r="I8" s="6">
        <v>46083</v>
      </c>
      <c r="J8" s="6">
        <v>46346</v>
      </c>
      <c r="K8" s="7">
        <v>540000</v>
      </c>
      <c r="L8" s="7">
        <v>155000</v>
      </c>
      <c r="M8" s="8">
        <v>0.28000000000000003</v>
      </c>
      <c r="N8" s="5" t="s">
        <v>49</v>
      </c>
      <c r="O8" s="5">
        <v>5</v>
      </c>
      <c r="P8" s="5">
        <v>1</v>
      </c>
      <c r="Q8" s="5">
        <v>3</v>
      </c>
      <c r="R8" s="5">
        <v>1</v>
      </c>
      <c r="S8" s="9" t="s">
        <v>120</v>
      </c>
      <c r="T8" s="10">
        <f t="shared" si="0"/>
        <v>263</v>
      </c>
      <c r="U8" s="10">
        <f t="shared" ca="1" si="1"/>
        <v>44</v>
      </c>
      <c r="V8" s="10">
        <f t="shared" ca="1" si="2"/>
        <v>-30</v>
      </c>
      <c r="W8" s="7">
        <f t="shared" si="3"/>
        <v>385000</v>
      </c>
      <c r="X8" s="8">
        <f t="shared" si="4"/>
        <v>-0.71296296296296291</v>
      </c>
      <c r="Y8" s="8">
        <f t="shared" si="5"/>
        <v>0.84000000000000008</v>
      </c>
      <c r="Z8" s="5">
        <f t="shared" si="6"/>
        <v>100</v>
      </c>
      <c r="AA8" s="5" t="s">
        <v>121</v>
      </c>
      <c r="AB8" s="5" t="s">
        <v>122</v>
      </c>
    </row>
    <row r="9" spans="1:28" ht="57.75" thickBot="1" x14ac:dyDescent="0.25">
      <c r="A9" s="5" t="s">
        <v>123</v>
      </c>
      <c r="B9" s="5" t="s">
        <v>124</v>
      </c>
      <c r="C9" s="5" t="s">
        <v>125</v>
      </c>
      <c r="D9" s="5" t="s">
        <v>126</v>
      </c>
      <c r="E9" s="5" t="s">
        <v>127</v>
      </c>
      <c r="F9" s="5" t="s">
        <v>36</v>
      </c>
      <c r="G9" s="5" t="s">
        <v>128</v>
      </c>
      <c r="H9" s="5" t="s">
        <v>82</v>
      </c>
      <c r="I9" s="6">
        <v>45992</v>
      </c>
      <c r="J9" s="6">
        <v>46297</v>
      </c>
      <c r="K9" s="7">
        <v>1680000</v>
      </c>
      <c r="L9" s="7">
        <v>1135000</v>
      </c>
      <c r="M9" s="8">
        <v>0.72</v>
      </c>
      <c r="N9" s="5" t="s">
        <v>50</v>
      </c>
      <c r="O9" s="5">
        <v>12</v>
      </c>
      <c r="P9" s="5">
        <v>6</v>
      </c>
      <c r="Q9" s="5">
        <v>7</v>
      </c>
      <c r="R9" s="5">
        <v>3</v>
      </c>
      <c r="S9" s="9" t="s">
        <v>129</v>
      </c>
      <c r="T9" s="10">
        <f t="shared" si="0"/>
        <v>305</v>
      </c>
      <c r="U9" s="10">
        <f t="shared" ca="1" si="1"/>
        <v>135</v>
      </c>
      <c r="V9" s="10">
        <f t="shared" ca="1" si="2"/>
        <v>-85</v>
      </c>
      <c r="W9" s="7">
        <f t="shared" si="3"/>
        <v>545000</v>
      </c>
      <c r="X9" s="8">
        <f t="shared" si="4"/>
        <v>-0.32440476190476192</v>
      </c>
      <c r="Y9" s="8">
        <f t="shared" si="5"/>
        <v>0.8833333333333333</v>
      </c>
      <c r="Z9" s="5">
        <f t="shared" si="6"/>
        <v>70</v>
      </c>
      <c r="AA9" s="5" t="s">
        <v>104</v>
      </c>
      <c r="AB9" s="5" t="s">
        <v>105</v>
      </c>
    </row>
    <row r="10" spans="1:28" ht="43.5" thickBot="1" x14ac:dyDescent="0.25">
      <c r="A10" s="5" t="s">
        <v>130</v>
      </c>
      <c r="B10" s="5" t="s">
        <v>131</v>
      </c>
      <c r="C10" s="5" t="s">
        <v>132</v>
      </c>
      <c r="D10" s="5" t="s">
        <v>133</v>
      </c>
      <c r="E10" s="5" t="s">
        <v>134</v>
      </c>
      <c r="F10" s="5" t="s">
        <v>135</v>
      </c>
      <c r="G10" s="5" t="s">
        <v>136</v>
      </c>
      <c r="H10" s="5" t="s">
        <v>137</v>
      </c>
      <c r="I10" s="6">
        <v>46069</v>
      </c>
      <c r="J10" s="6">
        <v>46234</v>
      </c>
      <c r="K10" s="7">
        <v>310000</v>
      </c>
      <c r="L10" s="7">
        <v>120000</v>
      </c>
      <c r="M10" s="8">
        <v>0.39</v>
      </c>
      <c r="N10" s="5" t="s">
        <v>49</v>
      </c>
      <c r="O10" s="5">
        <v>4</v>
      </c>
      <c r="P10" s="5">
        <v>1</v>
      </c>
      <c r="Q10" s="5">
        <v>2</v>
      </c>
      <c r="R10" s="5">
        <v>0</v>
      </c>
      <c r="S10" s="9" t="s">
        <v>138</v>
      </c>
      <c r="T10" s="10">
        <f t="shared" si="0"/>
        <v>165</v>
      </c>
      <c r="U10" s="10">
        <f t="shared" ca="1" si="1"/>
        <v>58</v>
      </c>
      <c r="V10" s="10">
        <f t="shared" ca="1" si="2"/>
        <v>-6</v>
      </c>
      <c r="W10" s="7">
        <f t="shared" si="3"/>
        <v>190000</v>
      </c>
      <c r="X10" s="8">
        <f t="shared" si="4"/>
        <v>-0.61290322580645162</v>
      </c>
      <c r="Y10" s="8">
        <f t="shared" si="5"/>
        <v>0.83750000000000002</v>
      </c>
      <c r="Z10" s="5">
        <f t="shared" si="6"/>
        <v>100</v>
      </c>
      <c r="AA10" s="5" t="s">
        <v>104</v>
      </c>
      <c r="AB10" s="5" t="s">
        <v>122</v>
      </c>
    </row>
    <row r="11" spans="1:28" ht="43.5" thickBot="1" x14ac:dyDescent="0.25">
      <c r="A11" s="5" t="s">
        <v>139</v>
      </c>
      <c r="B11" s="5" t="s">
        <v>140</v>
      </c>
      <c r="C11" s="5" t="s">
        <v>141</v>
      </c>
      <c r="D11" s="5" t="s">
        <v>142</v>
      </c>
      <c r="E11" s="5" t="s">
        <v>143</v>
      </c>
      <c r="F11" s="5" t="s">
        <v>28</v>
      </c>
      <c r="G11" s="5" t="s">
        <v>144</v>
      </c>
      <c r="H11" s="5" t="s">
        <v>82</v>
      </c>
      <c r="I11" s="6">
        <v>45936</v>
      </c>
      <c r="J11" s="6">
        <v>46360</v>
      </c>
      <c r="K11" s="7">
        <v>2250000</v>
      </c>
      <c r="L11" s="7">
        <v>1490000</v>
      </c>
      <c r="M11" s="8">
        <v>0.61</v>
      </c>
      <c r="N11" s="5" t="s">
        <v>51</v>
      </c>
      <c r="O11" s="5">
        <v>14</v>
      </c>
      <c r="P11" s="5">
        <v>7</v>
      </c>
      <c r="Q11" s="5">
        <v>8</v>
      </c>
      <c r="R11" s="5">
        <v>5</v>
      </c>
      <c r="S11" s="9" t="s">
        <v>145</v>
      </c>
      <c r="T11" s="10">
        <f t="shared" si="0"/>
        <v>424</v>
      </c>
      <c r="U11" s="10">
        <f t="shared" ca="1" si="1"/>
        <v>191</v>
      </c>
      <c r="V11" s="10">
        <f t="shared" ca="1" si="2"/>
        <v>-68</v>
      </c>
      <c r="W11" s="7">
        <f t="shared" si="3"/>
        <v>760000</v>
      </c>
      <c r="X11" s="8">
        <f t="shared" si="4"/>
        <v>-0.33777777777777779</v>
      </c>
      <c r="Y11" s="8">
        <f t="shared" si="5"/>
        <v>0.88214285714285723</v>
      </c>
      <c r="Z11" s="5">
        <f t="shared" si="6"/>
        <v>40</v>
      </c>
      <c r="AA11" s="5" t="s">
        <v>104</v>
      </c>
      <c r="AB11" s="5" t="s">
        <v>146</v>
      </c>
    </row>
    <row r="12" spans="1:28" ht="29.25" thickBot="1" x14ac:dyDescent="0.25">
      <c r="A12" s="5" t="s">
        <v>147</v>
      </c>
      <c r="B12" s="5" t="s">
        <v>148</v>
      </c>
      <c r="C12" s="5" t="s">
        <v>149</v>
      </c>
      <c r="D12" s="5" t="s">
        <v>150</v>
      </c>
      <c r="E12" s="5" t="s">
        <v>151</v>
      </c>
      <c r="F12" s="5" t="s">
        <v>152</v>
      </c>
      <c r="G12" s="5" t="s">
        <v>153</v>
      </c>
      <c r="H12" s="5" t="s">
        <v>102</v>
      </c>
      <c r="I12" s="6">
        <v>46035</v>
      </c>
      <c r="J12" s="6">
        <v>46276</v>
      </c>
      <c r="K12" s="7">
        <v>760000</v>
      </c>
      <c r="L12" s="7">
        <v>398000</v>
      </c>
      <c r="M12" s="8">
        <v>0.52</v>
      </c>
      <c r="N12" s="5" t="s">
        <v>49</v>
      </c>
      <c r="O12" s="5">
        <v>7</v>
      </c>
      <c r="P12" s="5">
        <v>2</v>
      </c>
      <c r="Q12" s="5">
        <v>4</v>
      </c>
      <c r="R12" s="5">
        <v>1</v>
      </c>
      <c r="S12" s="9" t="s">
        <v>154</v>
      </c>
      <c r="T12" s="10">
        <f t="shared" si="0"/>
        <v>241</v>
      </c>
      <c r="U12" s="10">
        <f t="shared" ca="1" si="1"/>
        <v>92</v>
      </c>
      <c r="V12" s="10">
        <f t="shared" ca="1" si="2"/>
        <v>-33</v>
      </c>
      <c r="W12" s="7">
        <f t="shared" si="3"/>
        <v>362000</v>
      </c>
      <c r="X12" s="8">
        <f t="shared" si="4"/>
        <v>-0.47631578947368419</v>
      </c>
      <c r="Y12" s="8">
        <f t="shared" si="5"/>
        <v>0.85</v>
      </c>
      <c r="Z12" s="5">
        <f t="shared" si="6"/>
        <v>100</v>
      </c>
      <c r="AA12" s="5" t="s">
        <v>104</v>
      </c>
      <c r="AB12" s="5" t="s">
        <v>105</v>
      </c>
    </row>
    <row r="13" spans="1:28" ht="43.5" thickBot="1" x14ac:dyDescent="0.25">
      <c r="A13" s="5" t="s">
        <v>155</v>
      </c>
      <c r="B13" s="5" t="s">
        <v>156</v>
      </c>
      <c r="C13" s="5" t="s">
        <v>157</v>
      </c>
      <c r="D13" s="5" t="s">
        <v>158</v>
      </c>
      <c r="E13" s="5" t="s">
        <v>159</v>
      </c>
      <c r="F13" s="5" t="s">
        <v>160</v>
      </c>
      <c r="G13" s="5" t="s">
        <v>161</v>
      </c>
      <c r="H13" s="5" t="s">
        <v>102</v>
      </c>
      <c r="I13" s="6">
        <v>46049</v>
      </c>
      <c r="J13" s="6">
        <v>46199</v>
      </c>
      <c r="K13" s="7">
        <v>260000</v>
      </c>
      <c r="L13" s="7">
        <v>175000</v>
      </c>
      <c r="M13" s="8">
        <v>0.74</v>
      </c>
      <c r="N13" s="5" t="s">
        <v>50</v>
      </c>
      <c r="O13" s="5">
        <v>3</v>
      </c>
      <c r="P13" s="5">
        <v>2</v>
      </c>
      <c r="Q13" s="5">
        <v>2</v>
      </c>
      <c r="R13" s="5">
        <v>0</v>
      </c>
      <c r="S13" s="9" t="s">
        <v>162</v>
      </c>
      <c r="T13" s="10">
        <f t="shared" si="0"/>
        <v>150</v>
      </c>
      <c r="U13" s="10">
        <f t="shared" ca="1" si="1"/>
        <v>78</v>
      </c>
      <c r="V13" s="10">
        <f t="shared" ca="1" si="2"/>
        <v>-33</v>
      </c>
      <c r="W13" s="7">
        <f t="shared" si="3"/>
        <v>85000</v>
      </c>
      <c r="X13" s="8">
        <f t="shared" si="4"/>
        <v>-0.32692307692307693</v>
      </c>
      <c r="Y13" s="8">
        <f t="shared" si="5"/>
        <v>0.91666666666666663</v>
      </c>
      <c r="Z13" s="5">
        <f t="shared" si="6"/>
        <v>70</v>
      </c>
      <c r="AA13" s="5" t="s">
        <v>84</v>
      </c>
      <c r="AB13" s="5" t="s">
        <v>105</v>
      </c>
    </row>
  </sheetData>
  <mergeCells count="2">
    <mergeCell ref="A1:AB1"/>
    <mergeCell ref="A2:AB2"/>
  </mergeCells>
  <conditionalFormatting sqref="N4:N13">
    <cfRule type="expression" dxfId="34" priority="1">
      <formula>N4="Green"</formula>
    </cfRule>
    <cfRule type="expression" dxfId="33" priority="2">
      <formula>N4="Amber"</formula>
    </cfRule>
    <cfRule type="expression" dxfId="32" priority="3">
      <formula>N4="Red"</formula>
    </cfRule>
  </conditionalFormatting>
  <conditionalFormatting sqref="V4:V13">
    <cfRule type="cellIs" dxfId="31" priority="5" operator="greaterThan">
      <formula>15</formula>
    </cfRule>
  </conditionalFormatting>
  <conditionalFormatting sqref="X4:X13">
    <cfRule type="colorScale" priority="4">
      <colorScale>
        <cfvo type="num" val="-0.2"/>
        <cfvo type="num" val="0"/>
        <cfvo type="num" val="0.3"/>
        <color rgb="FF92D050"/>
        <color rgb="FFFFC000"/>
        <color rgb="FFC00000"/>
      </colorScale>
    </cfRule>
  </conditionalFormatting>
  <dataValidations count="4">
    <dataValidation type="list" sqref="N4:N13" xr:uid="{00000000-0002-0000-0100-000000000000}">
      <formula1>"Green,Amber,Red"</formula1>
    </dataValidation>
    <dataValidation type="list" sqref="H4:H13" xr:uid="{00000000-0002-0000-0100-000001000000}">
      <formula1>"High,Medium,Low"</formula1>
    </dataValidation>
    <dataValidation type="list" allowBlank="1" sqref="AA4:AA13" xr:uid="{00000000-0002-0000-0100-000002000000}">
      <formula1>"Initiation,Planning,Execution,Monitoring,Closing"</formula1>
    </dataValidation>
    <dataValidation type="list" allowBlank="1" sqref="AB4:AB13" xr:uid="{00000000-0002-0000-0100-000003000000}">
      <formula1>"Discovery,Design,Build,Test,Deploy,Benefits Realization"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C7B"/>
  </sheetPr>
  <dimension ref="B1:F39"/>
  <sheetViews>
    <sheetView showGridLines="0" workbookViewId="0">
      <selection activeCell="B20" sqref="B20:B21"/>
    </sheetView>
  </sheetViews>
  <sheetFormatPr defaultColWidth="9.140625" defaultRowHeight="14.25" x14ac:dyDescent="0.2"/>
  <cols>
    <col min="1" max="1" width="0.7109375" style="1" customWidth="1"/>
    <col min="2" max="2" width="38.140625" style="1" customWidth="1"/>
    <col min="3" max="3" width="29.42578125" style="1" customWidth="1"/>
    <col min="4" max="4" width="35.28515625" style="1" customWidth="1"/>
    <col min="5" max="5" width="31.7109375" style="1" customWidth="1"/>
    <col min="6" max="6" width="51.42578125" style="1" customWidth="1"/>
    <col min="7" max="16384" width="9.140625" style="1"/>
  </cols>
  <sheetData>
    <row r="1" spans="2:6" ht="5.25" customHeight="1" thickBot="1" x14ac:dyDescent="0.25"/>
    <row r="2" spans="2:6" ht="18.75" customHeight="1" thickBot="1" x14ac:dyDescent="0.25">
      <c r="B2" s="68" t="s">
        <v>163</v>
      </c>
      <c r="C2" s="69"/>
      <c r="D2" s="69"/>
      <c r="E2" s="69"/>
      <c r="F2" s="69"/>
    </row>
    <row r="3" spans="2:6" ht="15" thickBot="1" x14ac:dyDescent="0.25">
      <c r="B3" s="69"/>
      <c r="C3" s="69"/>
      <c r="D3" s="69"/>
      <c r="E3" s="69"/>
      <c r="F3" s="69"/>
    </row>
    <row r="4" spans="2:6" ht="5.25" customHeight="1" thickBot="1" x14ac:dyDescent="0.25"/>
    <row r="5" spans="2:6" ht="15" thickBot="1" x14ac:dyDescent="0.25">
      <c r="B5" s="70" t="s">
        <v>164</v>
      </c>
      <c r="C5" s="65"/>
      <c r="D5" s="65"/>
      <c r="E5" s="65"/>
      <c r="F5" s="65"/>
    </row>
    <row r="6" spans="2:6" ht="4.5" customHeight="1" x14ac:dyDescent="0.2"/>
    <row r="7" spans="2:6" ht="4.5" customHeight="1" thickBot="1" x14ac:dyDescent="0.25"/>
    <row r="8" spans="2:6" ht="24" customHeight="1" thickBot="1" x14ac:dyDescent="0.25">
      <c r="B8" s="63" t="s">
        <v>165</v>
      </c>
      <c r="C8" s="66" t="s">
        <v>166</v>
      </c>
      <c r="D8" s="65"/>
      <c r="E8" s="65"/>
      <c r="F8" s="65"/>
    </row>
    <row r="9" spans="2:6" ht="34.15" customHeight="1" thickBot="1" x14ac:dyDescent="0.25">
      <c r="B9" s="63"/>
      <c r="C9" s="65"/>
      <c r="D9" s="65"/>
      <c r="E9" s="65"/>
      <c r="F9" s="65"/>
    </row>
    <row r="10" spans="2:6" ht="15" thickBot="1" x14ac:dyDescent="0.25"/>
    <row r="11" spans="2:6" ht="24" customHeight="1" thickBot="1" x14ac:dyDescent="0.25">
      <c r="B11" s="67" t="s">
        <v>167</v>
      </c>
      <c r="C11" s="66" t="s">
        <v>168</v>
      </c>
      <c r="D11" s="65"/>
      <c r="E11" s="65"/>
      <c r="F11" s="65"/>
    </row>
    <row r="12" spans="2:6" ht="34.15" customHeight="1" thickBot="1" x14ac:dyDescent="0.25">
      <c r="B12" s="67"/>
      <c r="C12" s="65"/>
      <c r="D12" s="65"/>
      <c r="E12" s="65"/>
      <c r="F12" s="65"/>
    </row>
    <row r="13" spans="2:6" ht="15" thickBot="1" x14ac:dyDescent="0.25"/>
    <row r="14" spans="2:6" ht="24" customHeight="1" thickBot="1" x14ac:dyDescent="0.25">
      <c r="B14" s="63" t="s">
        <v>169</v>
      </c>
      <c r="C14" s="66" t="s">
        <v>170</v>
      </c>
      <c r="D14" s="65"/>
      <c r="E14" s="65"/>
      <c r="F14" s="65"/>
    </row>
    <row r="15" spans="2:6" ht="34.15" customHeight="1" thickBot="1" x14ac:dyDescent="0.25">
      <c r="B15" s="63"/>
      <c r="C15" s="65"/>
      <c r="D15" s="65"/>
      <c r="E15" s="65"/>
      <c r="F15" s="65"/>
    </row>
    <row r="16" spans="2:6" ht="15" thickBot="1" x14ac:dyDescent="0.25"/>
    <row r="17" spans="2:6" ht="24" customHeight="1" thickBot="1" x14ac:dyDescent="0.25">
      <c r="B17" s="67" t="s">
        <v>171</v>
      </c>
      <c r="C17" s="66" t="s">
        <v>172</v>
      </c>
      <c r="D17" s="65"/>
      <c r="E17" s="65"/>
      <c r="F17" s="65"/>
    </row>
    <row r="18" spans="2:6" ht="34.15" customHeight="1" thickBot="1" x14ac:dyDescent="0.25">
      <c r="B18" s="67"/>
      <c r="C18" s="65"/>
      <c r="D18" s="65"/>
      <c r="E18" s="65"/>
      <c r="F18" s="65"/>
    </row>
    <row r="19" spans="2:6" ht="15" thickBot="1" x14ac:dyDescent="0.25"/>
    <row r="20" spans="2:6" ht="24" customHeight="1" thickBot="1" x14ac:dyDescent="0.25">
      <c r="B20" s="63" t="s">
        <v>173</v>
      </c>
      <c r="C20" s="66" t="s">
        <v>174</v>
      </c>
      <c r="D20" s="65"/>
      <c r="E20" s="65"/>
      <c r="F20" s="65"/>
    </row>
    <row r="21" spans="2:6" ht="34.15" customHeight="1" thickBot="1" x14ac:dyDescent="0.25">
      <c r="B21" s="63"/>
      <c r="C21" s="65"/>
      <c r="D21" s="65"/>
      <c r="E21" s="65"/>
      <c r="F21" s="65"/>
    </row>
    <row r="22" spans="2:6" ht="15" thickBot="1" x14ac:dyDescent="0.25"/>
    <row r="23" spans="2:6" ht="24" customHeight="1" thickBot="1" x14ac:dyDescent="0.25">
      <c r="B23" s="67" t="s">
        <v>175</v>
      </c>
      <c r="C23" s="66" t="s">
        <v>176</v>
      </c>
      <c r="D23" s="65"/>
      <c r="E23" s="65"/>
      <c r="F23" s="65"/>
    </row>
    <row r="24" spans="2:6" ht="34.15" customHeight="1" thickBot="1" x14ac:dyDescent="0.25">
      <c r="B24" s="67"/>
      <c r="C24" s="65"/>
      <c r="D24" s="65"/>
      <c r="E24" s="65"/>
      <c r="F24" s="65"/>
    </row>
    <row r="25" spans="2:6" ht="15" thickBot="1" x14ac:dyDescent="0.25"/>
    <row r="26" spans="2:6" ht="24" customHeight="1" thickBot="1" x14ac:dyDescent="0.25">
      <c r="B26" s="63" t="s">
        <v>177</v>
      </c>
      <c r="C26" s="66" t="s">
        <v>178</v>
      </c>
      <c r="D26" s="65"/>
      <c r="E26" s="65"/>
      <c r="F26" s="65"/>
    </row>
    <row r="27" spans="2:6" ht="34.15" customHeight="1" thickBot="1" x14ac:dyDescent="0.25">
      <c r="B27" s="63"/>
      <c r="C27" s="65"/>
      <c r="D27" s="65"/>
      <c r="E27" s="65"/>
      <c r="F27" s="65"/>
    </row>
    <row r="28" spans="2:6" ht="15" thickBot="1" x14ac:dyDescent="0.25"/>
    <row r="29" spans="2:6" ht="24" customHeight="1" thickBot="1" x14ac:dyDescent="0.25">
      <c r="B29" s="67" t="s">
        <v>179</v>
      </c>
      <c r="C29" s="66" t="s">
        <v>180</v>
      </c>
      <c r="D29" s="65"/>
      <c r="E29" s="65"/>
      <c r="F29" s="65"/>
    </row>
    <row r="30" spans="2:6" ht="34.15" customHeight="1" thickBot="1" x14ac:dyDescent="0.25">
      <c r="B30" s="67"/>
      <c r="C30" s="65"/>
      <c r="D30" s="65"/>
      <c r="E30" s="65"/>
      <c r="F30" s="65"/>
    </row>
    <row r="31" spans="2:6" ht="15" thickBot="1" x14ac:dyDescent="0.25"/>
    <row r="32" spans="2:6" ht="24" customHeight="1" thickBot="1" x14ac:dyDescent="0.25">
      <c r="B32" s="63" t="s">
        <v>181</v>
      </c>
      <c r="C32" s="66" t="s">
        <v>182</v>
      </c>
      <c r="D32" s="65"/>
      <c r="E32" s="65"/>
      <c r="F32" s="65"/>
    </row>
    <row r="33" spans="2:6" ht="34.15" customHeight="1" thickBot="1" x14ac:dyDescent="0.25">
      <c r="B33" s="63"/>
      <c r="C33" s="65"/>
      <c r="D33" s="65"/>
      <c r="E33" s="65"/>
      <c r="F33" s="65"/>
    </row>
    <row r="36" spans="2:6" ht="15" thickBot="1" x14ac:dyDescent="0.25"/>
    <row r="37" spans="2:6" ht="15" thickBot="1" x14ac:dyDescent="0.25">
      <c r="B37" s="64" t="s">
        <v>183</v>
      </c>
      <c r="C37" s="65"/>
      <c r="D37" s="65"/>
      <c r="E37" s="65"/>
      <c r="F37" s="65"/>
    </row>
    <row r="38" spans="2:6" ht="15" thickBot="1" x14ac:dyDescent="0.25">
      <c r="B38" s="65"/>
      <c r="C38" s="65"/>
      <c r="D38" s="65"/>
      <c r="E38" s="65"/>
      <c r="F38" s="65"/>
    </row>
    <row r="39" spans="2:6" ht="15" thickBot="1" x14ac:dyDescent="0.25">
      <c r="B39" s="65"/>
      <c r="C39" s="65"/>
      <c r="D39" s="65"/>
      <c r="E39" s="65"/>
      <c r="F39" s="65"/>
    </row>
  </sheetData>
  <mergeCells count="21">
    <mergeCell ref="B2:F3"/>
    <mergeCell ref="B5:F5"/>
    <mergeCell ref="C8:F9"/>
    <mergeCell ref="B8:B9"/>
    <mergeCell ref="B11:B12"/>
    <mergeCell ref="B32:B33"/>
    <mergeCell ref="B37:F39"/>
    <mergeCell ref="C32:F33"/>
    <mergeCell ref="C11:F12"/>
    <mergeCell ref="C17:F18"/>
    <mergeCell ref="C23:F24"/>
    <mergeCell ref="C14:F15"/>
    <mergeCell ref="C20:F21"/>
    <mergeCell ref="C29:F30"/>
    <mergeCell ref="C26:F27"/>
    <mergeCell ref="B14:B15"/>
    <mergeCell ref="B17:B18"/>
    <mergeCell ref="B20:B21"/>
    <mergeCell ref="B23:B24"/>
    <mergeCell ref="B26:B27"/>
    <mergeCell ref="B29: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PMO Portfolio Dashboard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2026-03-28T20:54:36Z</dcterms:created>
  <dcterms:modified xsi:type="dcterms:W3CDTF">2026-04-15T17:04:44Z</dcterms:modified>
</cp:coreProperties>
</file>